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3485" yWindow="4425"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I21" i="180" l="1"/>
  <c r="F21" i="180"/>
  <c r="I19" i="180" l="1"/>
  <c r="F19" i="180"/>
  <c r="I24" i="179"/>
  <c r="F24" i="179"/>
  <c r="L21" i="180" l="1"/>
  <c r="L19" i="180"/>
  <c r="L17" i="180"/>
  <c r="L16" i="180"/>
  <c r="L15" i="180"/>
  <c r="L14" i="180"/>
  <c r="L13" i="180"/>
  <c r="B4" i="180"/>
  <c r="L24" i="179" l="1"/>
  <c r="L22" i="179"/>
  <c r="L21" i="179"/>
  <c r="L20" i="179"/>
  <c r="L19" i="179"/>
  <c r="L18" i="179"/>
  <c r="L17" i="179"/>
  <c r="L16" i="179"/>
  <c r="L15" i="179"/>
  <c r="L14" i="179"/>
  <c r="L13" i="179"/>
  <c r="B4" i="179"/>
  <c r="D17" i="171" l="1"/>
  <c r="D14" i="17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B2" i="177"/>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E30" i="108" s="1"/>
  <c r="B1130" i="106"/>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6" i="108"/>
  <c r="G26" i="108"/>
  <c r="E27" i="108"/>
  <c r="G27" i="108"/>
  <c r="E28" i="108"/>
  <c r="F28" i="108"/>
  <c r="F31" i="108"/>
  <c r="F36" i="108"/>
  <c r="F37" i="108"/>
  <c r="G28" i="108"/>
  <c r="E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09" i="5"/>
  <c r="B5121" i="106" s="1"/>
  <c r="D5121"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H109" i="5"/>
  <c r="B6025" i="106" s="1"/>
  <c r="D6025" i="106" s="1"/>
  <c r="D109" i="5"/>
  <c r="B5356" i="106" s="1"/>
  <c r="D5356" i="106" s="1"/>
  <c r="F105" i="34"/>
  <c r="D7" i="7"/>
  <c r="B1763" i="106" s="1"/>
  <c r="D1763" i="106" s="1"/>
  <c r="H4" i="4"/>
  <c r="B2655" i="106" s="1"/>
  <c r="D2655" i="106" s="1"/>
  <c r="H6" i="4"/>
  <c r="B2656" i="106" s="1"/>
  <c r="D2656" i="106" s="1"/>
  <c r="B1746" i="106"/>
  <c r="D1746" i="106" s="1"/>
  <c r="D17" i="7"/>
  <c r="B4104" i="106" s="1"/>
  <c r="D4104" i="106" s="1"/>
  <c r="D12" i="7"/>
  <c r="B1769" i="106" s="1"/>
  <c r="D1769" i="106" s="1"/>
  <c r="D11" i="7"/>
  <c r="B1768" i="106" s="1"/>
  <c r="D1768" i="106" s="1"/>
  <c r="D15" i="7"/>
  <c r="B1772" i="106" s="1"/>
  <c r="D1772" i="106" s="1"/>
  <c r="K28" i="118" l="1"/>
  <c r="O27" i="118" s="1"/>
  <c r="O29" i="118" s="1"/>
  <c r="I173" i="5"/>
  <c r="B4216" i="106" s="1"/>
  <c r="D4216" i="106" s="1"/>
  <c r="G109" i="5"/>
  <c r="G4" i="4" s="1"/>
  <c r="B2603" i="106" s="1"/>
  <c r="D2603" i="106" s="1"/>
  <c r="B5730" i="106"/>
  <c r="D5730" i="106" s="1"/>
  <c r="L354" i="29"/>
  <c r="L331" i="29"/>
  <c r="L305" i="29"/>
  <c r="B6191" i="106"/>
  <c r="D6191" i="106" s="1"/>
  <c r="J41" i="3"/>
  <c r="H352" i="29"/>
  <c r="B7242" i="106" s="1"/>
  <c r="D7242" i="106" s="1"/>
  <c r="G341" i="29"/>
  <c r="B3649" i="106" s="1"/>
  <c r="D3649" i="106" s="1"/>
  <c r="C341" i="29"/>
  <c r="B3621" i="106" s="1"/>
  <c r="D3621" i="106" s="1"/>
  <c r="K41" i="3"/>
  <c r="B3568" i="106" s="1"/>
  <c r="D3568" i="106" s="1"/>
  <c r="L15" i="11"/>
  <c r="B3459" i="106" s="1"/>
  <c r="D3459" i="106" s="1"/>
  <c r="H76" i="4"/>
  <c r="B3298" i="106" s="1"/>
  <c r="D3298" i="106" s="1"/>
  <c r="E15" i="145"/>
  <c r="G15" i="145" s="1"/>
  <c r="K278" i="29"/>
  <c r="H288" i="29"/>
  <c r="B1454" i="106" s="1"/>
  <c r="D1454" i="106" s="1"/>
  <c r="K84" i="29"/>
  <c r="K24" i="12"/>
  <c r="J90" i="28"/>
  <c r="F19" i="7"/>
  <c r="F67" i="34"/>
  <c r="K178" i="29"/>
  <c r="F13" i="4" s="1"/>
  <c r="B2596" i="106" s="1"/>
  <c r="D2596" i="106" s="1"/>
  <c r="G29" i="108"/>
  <c r="B2974" i="106"/>
  <c r="D2974" i="106" s="1"/>
  <c r="F52" i="34"/>
  <c r="G30" i="108"/>
  <c r="F27" i="108"/>
  <c r="B1126" i="106"/>
  <c r="D1126" i="106" s="1"/>
  <c r="F26" i="108"/>
  <c r="F40" i="108" s="1"/>
  <c r="G42" i="108" s="1"/>
  <c r="F34" i="34"/>
  <c r="B6024" i="106"/>
  <c r="D6024" i="106" s="1"/>
  <c r="F110" i="34"/>
  <c r="E109" i="5"/>
  <c r="E4" i="4" s="1"/>
  <c r="B2630" i="106" s="1"/>
  <c r="D2630" i="106" s="1"/>
  <c r="D5" i="7"/>
  <c r="B1761" i="106" s="1"/>
  <c r="D1761" i="106" s="1"/>
  <c r="D4" i="4"/>
  <c r="B2564" i="106" s="1"/>
  <c r="D2564" i="106" s="1"/>
  <c r="C172" i="5"/>
  <c r="B5214" i="106" s="1"/>
  <c r="D5214" i="106" s="1"/>
  <c r="D58" i="36"/>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K102" i="29" l="1"/>
  <c r="D7255" i="106"/>
  <c r="D7251" i="106"/>
  <c r="D7250" i="106"/>
  <c r="L114" i="29"/>
  <c r="C173" i="5"/>
  <c r="B5223" i="106" s="1"/>
  <c r="D5223" i="106" s="1"/>
  <c r="B7733" i="106"/>
  <c r="D7733" i="106" s="1"/>
  <c r="K26" i="12"/>
  <c r="B7743" i="106" s="1"/>
  <c r="D7743" i="106" s="1"/>
  <c r="D30" i="36"/>
  <c r="B7760" i="106"/>
  <c r="D7760" i="106" s="1"/>
  <c r="B3724" i="106"/>
  <c r="D3724" i="106" s="1"/>
  <c r="F73" i="34"/>
  <c r="G15" i="4"/>
  <c r="B6032" i="106" s="1"/>
  <c r="D6032" i="106" s="1"/>
  <c r="L16" i="11"/>
  <c r="B2061" i="106" s="1"/>
  <c r="D2061" i="106" s="1"/>
  <c r="B1381" i="106"/>
  <c r="D1381" i="106" s="1"/>
  <c r="C114" i="29"/>
  <c r="B757" i="106" s="1"/>
  <c r="D757" i="106" s="1"/>
  <c r="D19" i="7"/>
  <c r="B1775" i="106" s="1"/>
  <c r="D1775" i="106" s="1"/>
  <c r="F275" i="5"/>
  <c r="C6" i="4"/>
  <c r="B2553" i="106" s="1"/>
  <c r="D255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J17" i="4" l="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D6" i="146"/>
  <c r="B2595" i="106"/>
  <c r="D2595"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B2568" i="106"/>
  <c r="D2568" i="106" s="1"/>
  <c r="C6" i="146"/>
  <c r="H13" i="118"/>
  <c r="D20" i="4"/>
  <c r="D78" i="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<sst xmlns="http://schemas.openxmlformats.org/spreadsheetml/2006/main" count="5143" uniqueCount="2155">
  <si>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</si>
  <si>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</si>
  <si>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</si>
  <si>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</si>
  <si>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</si>
  <si>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</si>
  <si>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</si>
  <si>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</si>
  <si>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</si>
  <si>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</si>
  <si>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</si>
  <si>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</si>
  <si>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</si>
  <si>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</si>
  <si>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</si>
  <si>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</si>
  <si>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</si>
  <si>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</si>
  <si>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</si>
  <si>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</si>
  <si>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</si>
  <si>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</si>
  <si>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</si>
  <si>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</si>
  <si>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</si>
  <si>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</si>
  <si>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</si>
  <si>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</si>
  <si>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</si>
  <si>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</si>
  <si>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</si>
  <si>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</si>
  <si>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</si>
  <si>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</si>
  <si>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</si>
  <si>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</si>
  <si>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</si>
  <si>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</si>
  <si>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</si>
  <si>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</si>
  <si>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</si>
  <si>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</si>
  <si>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</si>
  <si>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</si>
  <si>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</si>
  <si>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</si>
  <si>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</si>
  <si>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</si>
  <si>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</si>
  <si>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</si>
  <si>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</si>
  <si>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</si>
  <si>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</si>
  <si>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</si>
  <si>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</si>
  <si>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</si>
  <si>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</si>
  <si>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</si>
  <si>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</si>
  <si>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</si>
  <si>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</si>
  <si>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</si>
  <si>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</si>
  <si>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</si>
  <si>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</si>
  <si>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</si>
  <si>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</si>
  <si>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</si>
  <si>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</si>
  <si>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</si>
  <si>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</si>
  <si>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</si>
  <si>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</si>
  <si>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</si>
  <si>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</si>
  <si>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</si>
  <si>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</si>
  <si>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</si>
  <si>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</si>
  <si>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</si>
  <si>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</si>
  <si>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</si>
  <si>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</si>
  <si>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</si>
  <si>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</si>
  <si>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</si>
  <si>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</si>
  <si>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</si>
  <si>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</si>
  <si>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</si>
  <si>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</si>
  <si>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</si>
  <si>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</si>
  <si>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</si>
  <si>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</si>
  <si>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</si>
  <si>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</si>
  <si>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</si>
  <si>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</si>
  <si>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</si>
  <si>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</si>
  <si>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</si>
  <si>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</si>
  <si>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</si>
  <si>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</si>
  <si>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</si>
  <si>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</si>
  <si>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</si>
  <si>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</si>
  <si>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</si>
  <si>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</si>
  <si>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</si>
  <si>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</si>
  <si>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</si>
  <si>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</si>
  <si>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</si>
  <si>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</si>
  <si>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</si>
  <si>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</si>
  <si>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</si>
  <si>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</si>
  <si>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</si>
  <si>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</si>
  <si>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</si>
  <si>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</si>
  <si>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</si>
  <si>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</si>
  <si>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</si>
  <si>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</si>
  <si>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</si>
  <si>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</si>
  <si>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</si>
  <si>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</si>
  <si>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</si>
  <si>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</si>
  <si>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</si>
  <si>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</si>
  <si>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</si>
  <si>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</si>
  <si>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</si>
  <si>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</si>
  <si>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</si>
  <si>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</si>
  <si>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</si>
  <si>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</si>
  <si>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</si>
  <si>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</si>
  <si>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</si>
  <si>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</si>
  <si>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</si>
  <si>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</si>
  <si>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</si>
  <si>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</si>
  <si>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</si>
  <si>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</si>
  <si>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</si>
  <si>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</si>
  <si>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</si>
  <si>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</si>
  <si>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</si>
  <si>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</si>
  <si>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</si>
  <si>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</si>
  <si>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</si>
  <si>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</si>
  <si>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</si>
  <si>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</si>
  <si>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</si>
  <si>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</si>
  <si>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</si>
  <si>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</si>
  <si>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</si>
  <si>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</si>
  <si>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</si>
  <si>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</si>
  <si>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</si>
  <si>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</si>
  <si>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</si>
  <si>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</si>
  <si>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</si>
  <si>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</si>
  <si>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</si>
  <si>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</si>
  <si>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</si>
  <si>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</si>
  <si>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</si>
  <si>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</si>
  <si>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</si>
  <si>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</si>
  <si>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</si>
  <si>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</si>
  <si>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</si>
  <si>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</si>
  <si>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</si>
  <si>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</si>
  <si>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</si>
  <si>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</si>
  <si>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</si>
  <si>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</si>
  <si>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</si>
  <si>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</si>
  <si>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</si>
  <si>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</si>
  <si>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</si>
  <si>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</si>
  <si>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</si>
  <si>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</si>
  <si>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</si>
  <si>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</si>
  <si>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</si>
  <si>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</si>
  <si>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</si>
  <si>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</si>
  <si>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</si>
  <si>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</si>
  <si>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</si>
  <si>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</si>
  <si>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</si>
  <si>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</si>
  <si>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</si>
  <si>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</si>
  <si>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</si>
  <si>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</si>
  <si>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</si>
  <si>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</si>
  <si>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</si>
  <si>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</si>
  <si>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</si>
  <si>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</si>
  <si>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</si>
  <si>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</si>
  <si>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</si>
  <si>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</si>
  <si>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</si>
  <si>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</si>
  <si>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</si>
  <si>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</si>
  <si>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</si>
  <si>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</si>
  <si>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</si>
  <si>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</si>
  <si>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</si>
  <si>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</si>
  <si>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</si>
  <si>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</si>
  <si>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</si>
  <si>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</si>
  <si>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</si>
  <si>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</si>
  <si>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</si>
  <si>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</si>
  <si>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</si>
  <si>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</si>
  <si>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</si>
  <si>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</si>
  <si>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</si>
  <si>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</si>
  <si>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</si>
  <si>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</si>
  <si>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</si>
  <si>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</si>
  <si>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</si>
  <si>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</si>
  <si>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</si>
  <si>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</si>
  <si>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</si>
  <si>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</si>
  <si>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</si>
  <si>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</si>
  <si>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</si>
  <si>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</si>
  <si>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</si>
  <si>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</si>
  <si>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</si>
  <si>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</si>
  <si>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</si>
  <si>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</si>
  <si>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</si>
  <si>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</si>
  <si>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</si>
  <si>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</si>
  <si>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</si>
  <si>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</si>
  <si>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</si>
  <si>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</si>
  <si>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</si>
  <si>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</si>
  <si>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</si>
  <si>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</si>
  <si>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</si>
  <si>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</si>
  <si>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</si>
  <si>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</si>
  <si>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</si>
  <si>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</si>
  <si>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</si>
  <si>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</si>
  <si>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</si>
  <si>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</si>
  <si>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</si>
  <si>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</si>
  <si>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</si>
  <si>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</si>
  <si>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</si>
  <si>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</si>
  <si>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</si>
  <si>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</si>
  <si>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</si>
  <si>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</si>
  <si>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</si>
  <si>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</si>
  <si>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</si>
  <si>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</si>
  <si>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</si>
  <si>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</si>
  <si>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</si>
  <si>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</si>
  <si>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</si>
  <si>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</si>
  <si>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</si>
  <si>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</si>
  <si>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</si>
  <si>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</si>
  <si>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</si>
  <si>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</si>
  <si>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</si>
  <si>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</si>
  <si>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</si>
  <si>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</si>
  <si>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</si>
  <si>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</si>
  <si>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</si>
  <si>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</si>
  <si>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</si>
  <si>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</si>
  <si>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</si>
  <si>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</si>
  <si>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</si>
  <si>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</si>
  <si>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</si>
  <si>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</si>
  <si>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</si>
  <si>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</si>
  <si>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</si>
  <si>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</si>
  <si>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</si>
  <si>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</si>
  <si>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</si>
  <si>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</si>
  <si>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</si>
  <si>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</si>
  <si>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</si>
  <si>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</si>
  <si>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</si>
  <si>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</si>
  <si>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</si>
  <si>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</si>
  <si>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</si>
  <si>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</si>
  <si>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</si>
  <si>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</si>
  <si>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</si>
  <si>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</si>
  <si>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</si>
  <si>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</si>
  <si>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</si>
  <si>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</si>
  <si>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</si>
  <si>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</si>
  <si>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</si>
  <si>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</si>
  <si>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</si>
  <si>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</si>
  <si>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</si>
  <si>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</si>
  <si>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</si>
  <si>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</si>
  <si>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</si>
  <si>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</si>
  <si>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</si>
  <si>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</si>
  <si>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</si>
  <si>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</si>
  <si>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</si>
  <si>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</si>
  <si>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</si>
  <si>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</si>
  <si>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</si>
  <si>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</si>
  <si>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</si>
  <si>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</si>
  <si>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</si>
  <si>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</si>
  <si>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</si>
  <si>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</si>
  <si>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</si>
  <si>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</si>
  <si>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</si>
  <si>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</si>
  <si>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</si>
  <si>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</si>
  <si>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</si>
  <si>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</si>
  <si>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</si>
  <si>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</si>
  <si>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</si>
  <si>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</si>
  <si>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</si>
  <si>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</si>
  <si>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</si>
  <si>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</si>
  <si>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</si>
  <si>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</si>
  <si>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</si>
  <si>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</si>
  <si>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</si>
  <si>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</si>
  <si>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</si>
  <si>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</si>
  <si>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</si>
  <si>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</si>
  <si>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</si>
  <si>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</si>
  <si>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</si>
  <si>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</si>
  <si>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</si>
  <si>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</si>
  <si>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</si>
  <si>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</si>
  <si>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</si>
  <si>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</si>
  <si>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</si>
  <si>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</si>
  <si>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</si>
  <si>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</si>
  <si>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</si>
  <si>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</si>
  <si>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</si>
  <si>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</si>
  <si>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</si>
  <si>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</si>
  <si>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</si>
  <si>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</si>
  <si>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</si>
  <si>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</si>
  <si>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</si>
  <si>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</si>
  <si>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</si>
  <si>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</si>
  <si>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</si>
  <si>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</si>
  <si>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</si>
  <si>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</si>
  <si>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</si>
  <si>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</si>
  <si>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</si>
  <si>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</si>
  <si>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</si>
  <si>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</si>
  <si>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</si>
  <si>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</si>
  <si>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</si>
  <si>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</si>
  <si>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</si>
  <si>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</si>
  <si>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</si>
  <si>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</si>
  <si>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</si>
  <si>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</si>
  <si>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</si>
  <si>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</si>
  <si>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</si>
  <si>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</si>
  <si>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</si>
  <si>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</si>
  <si>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</si>
  <si>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</si>
  <si>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</si>
  <si>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</si>
  <si>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</si>
  <si>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</si>
  <si>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</si>
  <si>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</si>
  <si>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</si>
  <si>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</si>
  <si>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</si>
  <si>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</si>
  <si>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</si>
  <si>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</si>
  <si>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</si>
  <si>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</si>
  <si>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</si>
  <si>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</si>
  <si>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</si>
  <si>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</si>
  <si>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</si>
  <si>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</si>
  <si>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</si>
  <si>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</si>
  <si>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</si>
  <si>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</si>
  <si>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</si>
  <si>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</si>
  <si>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</si>
  <si>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</si>
  <si>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</si>
  <si>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</si>
  <si>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</si>
  <si>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</si>
  <si>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</si>
  <si>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</si>
  <si>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</si>
  <si>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</si>
  <si>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</si>
  <si>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</si>
  <si>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</si>
  <si>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</si>
  <si>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</si>
  <si>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</si>
  <si>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</si>
  <si>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</si>
  <si>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</si>
  <si>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</si>
  <si>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</si>
  <si>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</si>
  <si>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</si>
  <si>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</si>
  <si>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</si>
  <si>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</si>
  <si>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</si>
  <si>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</si>
  <si>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</si>
  <si>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</si>
  <si>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</si>
  <si>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</si>
  <si>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</si>
  <si>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</si>
  <si>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</si>
  <si>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</si>
  <si>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</si>
  <si>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</si>
  <si>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</si>
  <si>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</si>
  <si>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</si>
  <si>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</si>
  <si>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</si>
  <si>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</si>
  <si>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</si>
  <si>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</si>
  <si>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</si>
  <si>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</si>
  <si>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</si>
  <si>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</si>
  <si>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</si>
  <si>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</si>
  <si>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</si>
  <si>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</si>
  <si>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</si>
  <si>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</si>
  <si>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</si>
  <si>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</si>
  <si>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</si>
  <si>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</si>
  <si>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</si>
  <si>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</si>
  <si>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</si>
  <si>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</si>
  <si>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</si>
  <si>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</si>
  <si>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</si>
  <si>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</si>
  <si>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</si>
  <si>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</si>
  <si>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</si>
  <si>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</si>
  <si>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</si>
  <si>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</si>
  <si>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</si>
  <si>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</si>
  <si>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</si>
  <si>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</si>
  <si>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</si>
  <si>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</si>
  <si>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</si>
  <si>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</si>
  <si>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</si>
  <si>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</si>
  <si>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</si>
  <si>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</si>
  <si>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</si>
  <si>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</si>
  <si>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</si>
  <si>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</si>
  <si>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</si>
  <si>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</si>
  <si>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</si>
  <si>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</si>
  <si>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</si>
  <si>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</si>
  <si>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</si>
  <si>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</si>
  <si>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</si>
  <si>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</si>
  <si>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</si>
  <si>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</si>
  <si>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</si>
  <si>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</si>
  <si>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</si>
  <si>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</si>
  <si>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</si>
  <si>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</si>
  <si>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</si>
  <si>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</si>
  <si>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</si>
  <si>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</si>
  <si>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</si>
  <si>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</si>
  <si>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</si>
  <si>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</si>
  <si>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</si>
  <si>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</si>
  <si>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</si>
  <si>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</si>
  <si>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</si>
  <si>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</si>
  <si>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</si>
  <si>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</si>
  <si>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</si>
  <si>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</si>
  <si>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</si>
  <si>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</si>
  <si>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</si>
  <si>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</si>
  <si>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</si>
  <si>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</si>
  <si>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</si>
  <si>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</si>
  <si>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</si>
  <si>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</si>
  <si>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</si>
  <si>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</si>
  <si>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</si>
  <si>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</si>
  <si>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</si>
  <si>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</si>
  <si>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</si>
  <si>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</si>
  <si>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</si>
  <si>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</si>
  <si>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</si>
  <si>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</si>
  <si>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</si>
  <si>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</si>
  <si>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</si>
  <si>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</si>
  <si>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</si>
  <si>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</si>
  <si>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</si>
  <si>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</si>
  <si>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</si>
  <si>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</si>
  <si>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</si>
  <si>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</si>
  <si>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</si>
  <si>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</si>
  <si>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</si>
  <si>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</si>
  <si>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</si>
  <si>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</si>
  <si>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</si>
  <si>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</si>
  <si>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</si>
  <si>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</si>
  <si>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</si>
  <si>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</si>
  <si>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</si>
  <si>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</si>
  <si>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</si>
  <si>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</si>
  <si>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</si>
  <si>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</si>
  <si>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</si>
  <si>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</si>
  <si>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</si>
  <si>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</si>
  <si>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</si>
  <si>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</si>
  <si>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</si>
  <si>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</si>
  <si>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</si>
  <si>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</si>
  <si>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</si>
  <si>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</si>
  <si>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</si>
  <si>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</si>
  <si>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</si>
  <si>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</si>
  <si>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</si>
  <si>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</si>
  <si>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</si>
  <si>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</si>
  <si>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</si>
  <si>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</si>
  <si>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</si>
  <si>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</si>
  <si>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</si>
  <si>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</si>
  <si>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</si>
  <si>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</si>
  <si>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</si>
  <si>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</si>
  <si>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</si>
  <si>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</si>
  <si>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</si>
  <si>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</si>
  <si>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</si>
  <si>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</si>
  <si>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</si>
  <si>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</si>
  <si>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</si>
  <si>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</si>
  <si>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</si>
  <si>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</si>
  <si>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</si>
  <si>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</si>
  <si>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</si>
  <si>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</si>
  <si>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</si>
  <si>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</si>
  <si>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</si>
  <si>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</si>
  <si>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</si>
  <si>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</si>
  <si>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</si>
  <si>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</si>
  <si>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</si>
  <si>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</si>
  <si>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</si>
  <si>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</si>
  <si>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</si>
  <si>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</si>
  <si>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</si>
  <si>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</si>
  <si>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</si>
  <si>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</si>
  <si>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</si>
  <si>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</si>
  <si>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</si>
  <si>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</si>
  <si>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</si>
  <si>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</si>
  <si>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</si>
  <si>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</si>
  <si>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</si>
  <si>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</si>
  <si>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</si>
  <si>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</si>
  <si>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</si>
  <si>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</si>
  <si>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</si>
  <si>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</si>
  <si>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</si>
  <si>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</si>
  <si>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</si>
  <si>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</si>
  <si>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</si>
  <si>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</si>
  <si>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</si>
  <si>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</si>
  <si>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</si>
  <si>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</si>
  <si>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</si>
  <si>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</si>
  <si>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</si>
  <si>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</si>
  <si>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</si>
  <si>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</si>
  <si>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</si>
  <si>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</si>
  <si>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</si>
  <si>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</si>
  <si>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</si>
  <si>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</si>
  <si>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</si>
  <si>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</si>
  <si>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</si>
  <si>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</si>
  <si>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</si>
  <si>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</si>
  <si>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</si>
  <si>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</si>
  <si>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</si>
  <si>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</si>
  <si>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</si>
  <si>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</si>
  <si>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</si>
  <si>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</si>
  <si>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</si>
  <si>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</si>
  <si>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</si>
  <si>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</si>
  <si>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</si>
  <si>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</si>
  <si>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</si>
  <si>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</si>
  <si>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</si>
  <si>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</si>
  <si>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</si>
  <si>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</si>
  <si>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</si>
  <si>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</si>
  <si>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</si>
  <si>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</si>
  <si>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</si>
  <si>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</si>
  <si>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</si>
  <si>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</si>
  <si>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</si>
  <si>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</si>
  <si>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</si>
  <si>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</si>
  <si>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</si>
  <si>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</si>
  <si>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</si>
  <si>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</si>
  <si>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</si>
  <si>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</si>
  <si>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</si>
  <si>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</si>
  <si>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</si>
  <si>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</si>
  <si>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</si>
  <si>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</si>
  <si>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</si>
  <si>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</si>
  <si>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</si>
  <si>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</si>
  <si>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</si>
  <si>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</si>
  <si>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</si>
  <si>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</si>
  <si>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</si>
  <si>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</si>
  <si>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</si>
  <si>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</si>
  <si>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</si>
  <si>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</si>
  <si>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</si>
  <si>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</si>
  <si>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</si>
  <si>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</si>
  <si>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</si>
  <si>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</si>
  <si>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</si>
  <si>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</si>
  <si>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</si>
  <si>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</si>
  <si>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</si>
  <si>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</si>
  <si>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</si>
  <si>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</si>
  <si>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</si>
  <si>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</si>
  <si>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</si>
  <si>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</si>
  <si>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</si>
  <si>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</si>
  <si>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</si>
  <si>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</si>
  <si>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</si>
  <si>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</si>
  <si>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</si>
  <si>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</si>
  <si>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</si>
  <si>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</si>
  <si>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</si>
  <si>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</si>
  <si>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</si>
  <si>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</si>
  <si>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</si>
  <si>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</si>
  <si>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</si>
  <si>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</si>
  <si>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</si>
  <si>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</si>
  <si>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</si>
  <si>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</si>
  <si>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</si>
  <si>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</si>
  <si>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</si>
  <si>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</si>
  <si>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</si>
  <si>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</si>
  <si>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</si>
  <si>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</si>
  <si>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</si>
  <si>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</si>
  <si>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</si>
  <si>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</si>
  <si>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</si>
  <si>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</si>
  <si>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</si>
  <si>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</si>
  <si>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</si>
  <si>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</si>
  <si>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</si>
  <si>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</si>
  <si>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</si>
  <si>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</si>
  <si>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</si>
  <si>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</si>
  <si>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</si>
  <si>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</si>
  <si>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</si>
  <si>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</si>
  <si>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</si>
  <si>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</si>
  <si>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</si>
  <si>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</si>
  <si>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</si>
  <si>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</si>
  <si>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</si>
  <si>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</si>
  <si>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</si>
  <si>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</si>
  <si>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</si>
  <si>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</si>
  <si>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</si>
  <si>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</si>
  <si>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</si>
  <si>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</si>
  <si>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</si>
  <si>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</si>
  <si>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</si>
  <si>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</si>
  <si>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</si>
  <si>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</si>
  <si>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</si>
  <si>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</si>
  <si>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</si>
  <si>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</si>
  <si>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</si>
  <si>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</si>
  <si>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</si>
  <si>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</si>
  <si>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</si>
  <si>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</si>
  <si>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</si>
  <si>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</si>
  <si>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</si>
  <si>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</si>
  <si>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</si>
  <si>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</si>
  <si>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</si>
  <si>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</si>
  <si>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</si>
  <si>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</si>
  <si>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</si>
  <si>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</si>
  <si>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</si>
  <si>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</si>
  <si>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</si>
  <si>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</si>
  <si>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</si>
  <si>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</si>
  <si>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</si>
  <si>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</si>
  <si>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</si>
  <si>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</si>
  <si>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</si>
  <si>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</si>
  <si>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</si>
  <si>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</si>
  <si>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</si>
  <si>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</si>
  <si>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</si>
  <si>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</si>
  <si>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</si>
  <si>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</si>
  <si>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</si>
  <si>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</si>
  <si>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</si>
  <si>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</si>
  <si>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</si>
  <si>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</si>
  <si>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</si>
  <si>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</si>
  <si>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</si>
  <si>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</si>
  <si>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</si>
  <si>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</si>
  <si>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</si>
  <si>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</si>
  <si>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</si>
  <si>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</si>
  <si>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</si>
  <si>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</si>
  <si>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</si>
  <si>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</si>
  <si>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</si>
  <si>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</si>
  <si>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</si>
  <si>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</si>
  <si>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</si>
  <si>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</si>
  <si>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</si>
  <si>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</si>
  <si>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</si>
  <si>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</si>
  <si>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</si>
  <si>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</si>
  <si>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</si>
  <si>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</si>
  <si>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</si>
  <si>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</si>
  <si>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</si>
  <si>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</si>
  <si>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</si>
  <si>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</si>
  <si>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</si>
  <si>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</si>
  <si>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</si>
  <si>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</si>
  <si>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</si>
  <si>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</si>
  <si>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</si>
  <si>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</si>
  <si>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</si>
  <si>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</si>
  <si>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</si>
  <si>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</si>
  <si>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</si>
  <si>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</si>
  <si>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</si>
  <si>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</si>
  <si>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</si>
  <si>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</si>
  <si>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</si>
  <si>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</si>
  <si>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</si>
  <si>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</si>
  <si>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</si>
  <si>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</si>
  <si>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</si>
  <si>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</si>
  <si>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</si>
  <si>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</si>
  <si>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</si>
  <si>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</si>
  <si>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</si>
  <si>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</si>
  <si>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</si>
  <si>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</si>
  <si>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</si>
  <si>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</si>
  <si>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</si>
  <si>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</si>
  <si>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</si>
  <si>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</si>
  <si>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</si>
  <si>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</si>
  <si>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</si>
  <si>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</si>
  <si>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</si>
  <si>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</si>
  <si>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</si>
  <si>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</si>
  <si>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</si>
  <si>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</si>
  <si>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</si>
  <si>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</si>
  <si>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</si>
  <si>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</si>
  <si>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</si>
  <si>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</si>
  <si>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</si>
  <si>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</si>
  <si>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</si>
  <si>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</si>
  <si>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</si>
  <si>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</si>
  <si>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</si>
  <si>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</si>
  <si>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</si>
  <si>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</si>
  <si>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</si>
  <si>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</si>
  <si>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</si>
  <si>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</si>
  <si>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</si>
  <si>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</si>
  <si>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</si>
  <si>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</si>
  <si>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</si>
  <si>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</si>
  <si>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</si>
  <si>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</si>
  <si>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</si>
  <si>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</si>
  <si>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</si>
  <si>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</si>
  <si>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</si>
  <si>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</si>
  <si>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</si>
  <si>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</si>
  <si>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</si>
  <si>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</si>
  <si>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</si>
  <si>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</si>
  <si>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</si>
  <si>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</si>
  <si>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</si>
  <si>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</si>
  <si>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</si>
  <si>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</si>
  <si>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</si>
  <si>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</si>
  <si>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</si>
  <si>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</si>
  <si>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</si>
  <si>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</si>
  <si>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</si>
  <si>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</si>
  <si>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</si>
  <si>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</si>
  <si>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</si>
  <si>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</si>
  <si>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</si>
  <si>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</si>
  <si>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</si>
  <si>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</si>
  <si>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</si>
  <si>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</si>
  <si>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</si>
  <si>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</si>
  <si>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</si>
  <si>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</si>
  <si>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</si>
  <si>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</si>
  <si>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</si>
  <si>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</si>
  <si>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</si>
  <si>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</si>
  <si>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</si>
  <si>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</si>
  <si>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</si>
  <si>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</si>
  <si>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</si>
  <si>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</si>
  <si>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</si>
  <si>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</si>
  <si>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</si>
  <si>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</si>
  <si>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</si>
  <si>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</si>
  <si>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</si>
  <si>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</si>
  <si>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</si>
  <si>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</si>
  <si>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</si>
  <si>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</si>
  <si>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</si>
  <si>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</si>
  <si>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</si>
  <si>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</si>
  <si>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</si>
  <si>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</si>
  <si>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</si>
  <si>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</si>
  <si>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</si>
  <si>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</si>
  <si>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</si>
  <si>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</si>
  <si>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</si>
  <si>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</si>
  <si>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</si>
  <si>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</si>
  <si>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</si>
  <si>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</si>
  <si>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</si>
  <si>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</si>
  <si>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</si>
  <si>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</si>
  <si>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</si>
  <si>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</si>
  <si>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</si>
  <si>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</si>
  <si>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</si>
  <si>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</si>
  <si>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</si>
  <si>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</si>
  <si>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</si>
  <si>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</si>
  <si>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</si>
  <si>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</si>
  <si>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</si>
  <si>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</si>
  <si>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</si>
  <si>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</si>
  <si>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</si>
  <si>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</si>
  <si>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</si>
  <si>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</si>
  <si>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</si>
  <si>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</si>
  <si>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</si>
  <si>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</si>
  <si>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</si>
  <si>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</si>
  <si>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</si>
  <si>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</si>
  <si>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</si>
  <si>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</si>
  <si>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</si>
  <si>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</si>
  <si>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</si>
  <si>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</si>
  <si>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</si>
  <si>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</si>
  <si>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</si>
  <si>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</si>
  <si>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</si>
  <si>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</si>
  <si>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</si>
  <si>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</si>
  <si>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</si>
  <si>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</si>
  <si>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</si>
  <si>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</si>
  <si>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</si>
  <si>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</si>
  <si>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</si>
  <si>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</si>
  <si>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</si>
  <si>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</si>
  <si>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</si>
  <si>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</si>
  <si>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</si>
  <si>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</si>
  <si>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</si>
  <si>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</si>
  <si>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</si>
  <si>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</si>
  <si>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</si>
  <si>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</si>
  <si>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</si>
  <si>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</si>
  <si>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</si>
  <si>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</si>
  <si>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</si>
  <si>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</si>
  <si>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</si>
  <si>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</si>
  <si>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</si>
  <si>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</si>
  <si>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</si>
  <si>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</si>
  <si>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</si>
  <si>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</si>
  <si>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</si>
  <si>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</si>
  <si>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</si>
  <si>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</si>
  <si>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</si>
  <si>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</si>
  <si>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</si>
  <si>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</si>
  <si>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</si>
  <si>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</si>
  <si>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</si>
  <si>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</si>
  <si>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</si>
  <si>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</si>
  <si>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</si>
  <si>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</si>
  <si>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</si>
  <si>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</si>
  <si>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</si>
  <si>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</si>
  <si>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</si>
  <si>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</si>
  <si>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</si>
  <si>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</si>
  <si>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</si>
  <si>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</si>
  <si>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</si>
  <si>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</si>
  <si>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</si>
  <si>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</si>
  <si>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</si>
  <si>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</si>
  <si>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</si>
  <si>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</si>
  <si>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</si>
  <si>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</si>
  <si>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</si>
  <si>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</si>
  <si>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</si>
  <si>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</si>
  <si>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</si>
  <si>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</si>
  <si>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</si>
  <si>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</si>
  <si>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</si>
  <si>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</si>
  <si>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</si>
  <si>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</si>
  <si>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</si>
  <si>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</si>
  <si>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</si>
  <si>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</si>
  <si>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</si>
  <si>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</si>
  <si>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</si>
  <si>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</si>
  <si>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</si>
  <si>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</si>
  <si>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</si>
  <si>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</si>
  <si>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</si>
  <si>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</si>
  <si>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</si>
  <si>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</si>
  <si>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</si>
  <si>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</si>
  <si>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</si>
  <si>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</si>
  <si>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</si>
  <si>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</si>
  <si>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</si>
  <si>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</si>
  <si>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</si>
  <si>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</si>
  <si>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</si>
  <si>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</si>
  <si>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</si>
  <si>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</si>
  <si>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</si>
  <si>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</si>
  <si>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</si>
  <si>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</si>
  <si>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</si>
  <si>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</si>
  <si>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</si>
  <si>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</si>
  <si>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</si>
  <si>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</si>
  <si>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</si>
  <si>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</si>
  <si>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</si>
  <si>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</si>
  <si>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</si>
  <si>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</si>
  <si>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</si>
  <si>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</si>
  <si>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</si>
  <si>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</si>
  <si>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</si>
  <si>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</si>
  <si>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</si>
  <si>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</si>
  <si>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</si>
  <si>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</si>
  <si>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</si>
  <si>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</si>
  <si>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</si>
  <si>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</si>
  <si>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</si>
  <si>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</si>
  <si>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</si>
  <si>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</si>
  <si>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</si>
  <si>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</si>
  <si>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</si>
  <si>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</si>
  <si>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</si>
  <si>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</si>
  <si>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</si>
  <si>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</si>
  <si>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</si>
  <si>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</si>
  <si>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</si>
  <si>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</si>
  <si>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</si>
  <si>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</si>
  <si>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</si>
  <si>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</si>
  <si>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</si>
  <si>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</si>
  <si>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</si>
  <si>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</si>
  <si>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</si>
  <si>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</si>
  <si>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</si>
  <si>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</si>
  <si>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</si>
  <si>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</si>
  <si>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</si>
  <si>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</si>
  <si>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</si>
  <si>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</si>
  <si>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</si>
  <si>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</si>
  <si>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</si>
  <si>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</si>
  <si>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</si>
  <si>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</si>
  <si>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</si>
  <si>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</si>
  <si>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</si>
  <si>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</si>
  <si>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</si>
  <si>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</si>
  <si>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</si>
  <si>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</si>
  <si>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</si>
  <si>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</si>
  <si>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</si>
  <si>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</si>
  <si>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</si>
  <si>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</si>
  <si>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</si>
  <si>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</si>
  <si>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</si>
  <si>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</si>
  <si>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</si>
  <si>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</si>
  <si>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</si>
  <si>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</si>
  <si>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</si>
  <si>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</si>
  <si>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</si>
  <si>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</si>
  <si>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</si>
  <si>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</si>
  <si>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</si>
  <si>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</si>
  <si>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</si>
  <si>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</si>
  <si>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</si>
  <si>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</si>
  <si>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</si>
  <si>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</si>
  <si>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</si>
  <si>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</si>
  <si>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</si>
  <si>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</si>
  <si>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</si>
  <si>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</si>
  <si>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</si>
  <si>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</si>
  <si>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</si>
  <si>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</si>
  <si>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</si>
  <si>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</si>
  <si>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</si>
  <si>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</si>
  <si>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</si>
  <si>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</si>
  <si>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</si>
  <si>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</si>
  <si>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</si>
  <si>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</si>
  <si>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</si>
  <si>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</si>
  <si>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</si>
  <si>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</si>
  <si>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</si>
  <si>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</si>
  <si>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</si>
  <si>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</si>
  <si>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</si>
  <si>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</si>
  <si>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</si>
  <si>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</si>
  <si>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</si>
  <si>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</si>
  <si>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</si>
  <si>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</si>
  <si>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</si>
  <si>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</si>
  <si>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</si>
  <si>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</si>
  <si>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</si>
  <si>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</si>
  <si>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</si>
  <si>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</si>
  <si>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</si>
  <si>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</si>
  <si>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</si>
  <si>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</si>
  <si>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</si>
  <si>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</si>
  <si>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</si>
  <si>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</si>
  <si>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</si>
  <si>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</si>
  <si>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</si>
  <si>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</si>
  <si>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</si>
  <si>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</si>
  <si>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</si>
  <si>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</si>
  <si>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</si>
  <si>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</si>
  <si>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</si>
  <si>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</si>
  <si>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</si>
  <si>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</si>
  <si>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</si>
  <si>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</si>
  <si>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</si>
  <si>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</si>
  <si>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</si>
  <si>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</si>
  <si>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</si>
  <si>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</si>
  <si>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</si>
  <si>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</si>
  <si>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</si>
  <si>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</si>
  <si>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</si>
  <si>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</si>
  <si>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</si>
  <si>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</si>
  <si>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</si>
  <si>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</si>
  <si>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</si>
  <si>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</si>
  <si>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</si>
  <si>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</si>
  <si>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</si>
  <si>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</si>
  <si>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</si>
  <si>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</si>
  <si>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</si>
  <si>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</si>
  <si>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</si>
  <si>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</si>
  <si>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</si>
  <si>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</si>
  <si>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</si>
  <si>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</si>
  <si>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</si>
  <si>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</si>
  <si>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</si>
  <si>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</si>
  <si>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</si>
  <si>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</si>
  <si>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</si>
  <si>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</si>
  <si>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</si>
  <si>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</si>
  <si>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</si>
  <si>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</si>
  <si>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</si>
  <si>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</si>
  <si>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</si>
  <si>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</si>
  <si>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</si>
  <si>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</si>
  <si>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</si>
  <si>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</si>
  <si>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</si>
  <si>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</si>
  <si>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</si>
  <si>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</si>
  <si>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</si>
  <si>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</si>
  <si>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</si>
  <si>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</si>
  <si>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</si>
  <si>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</si>
  <si>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</si>
  <si>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</si>
  <si>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</si>
  <si>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</si>
  <si>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</si>
  <si>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</si>
  <si>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</si>
  <si>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</si>
  <si>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</si>
  <si>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</si>
  <si>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</si>
  <si>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</si>
  <si>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</si>
  <si>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</si>
  <si>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</si>
  <si>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</si>
  <si>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</si>
  <si>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</si>
  <si>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</si>
  <si>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</si>
  <si>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</si>
  <si>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</si>
  <si>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</si>
  <si>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</si>
  <si>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</si>
  <si>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</si>
  <si>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</si>
  <si>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</si>
  <si>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</si>
  <si>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</si>
  <si>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</si>
  <si>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</si>
  <si>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</si>
  <si>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</si>
  <si>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</si>
  <si>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</si>
  <si>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</si>
  <si>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</si>
  <si>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</si>
  <si>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</si>
  <si>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</si>
  <si>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</si>
  <si>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</si>
  <si>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</si>
  <si>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</si>
  <si>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</si>
  <si>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</si>
  <si>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</si>
  <si>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</si>
  <si>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</si>
  <si>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</si>
  <si>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</si>
  <si>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</si>
  <si>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</si>
  <si>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</si>
  <si>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</si>
  <si>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</si>
  <si>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</si>
  <si>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</si>
  <si>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</si>
  <si>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</si>
  <si>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</si>
  <si>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</si>
  <si>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</si>
  <si>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</si>
  <si>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</si>
  <si>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</si>
  <si>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</si>
  <si>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</si>
  <si>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</si>
  <si>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</si>
  <si>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</si>
  <si>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</si>
  <si>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</si>
  <si>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</si>
  <si>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</si>
  <si>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</si>
  <si>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</si>
  <si>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</si>
  <si>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</si>
  <si>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</si>
  <si>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</si>
  <si>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</si>
  <si>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</si>
  <si>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</si>
  <si>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</si>
  <si>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</si>
  <si>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</si>
  <si>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</si>
  <si>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</si>
  <si>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</si>
  <si>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</si>
  <si>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</si>
  <si>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</si>
  <si>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</si>
  <si>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</si>
  <si>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</si>
  <si>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</si>
  <si>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</si>
  <si>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</si>
  <si>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</si>
  <si>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</si>
  <si>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</si>
  <si>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</si>
  <si>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</si>
  <si>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</si>
  <si>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</si>
  <si>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</si>
  <si>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</si>
  <si>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</si>
  <si>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</si>
  <si>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</si>
  <si>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</si>
  <si>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</si>
  <si>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</si>
  <si>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</si>
  <si>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</si>
  <si>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</si>
  <si>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</si>
  <si>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</si>
  <si>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</si>
  <si>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</si>
  <si>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</si>
  <si>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</si>
  <si>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</si>
  <si>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</si>
  <si>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</si>
  <si>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</si>
  <si>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</si>
  <si>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</si>
  <si>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</si>
  <si>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</si>
  <si>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</si>
  <si>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</si>
  <si>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</si>
  <si>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</si>
  <si>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</si>
  <si>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</si>
  <si>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</si>
  <si>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</si>
  <si>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</si>
  <si>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</si>
  <si>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</si>
  <si>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</si>
  <si>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</si>
  <si>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</si>
  <si>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</si>
  <si>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</si>
  <si>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</si>
  <si>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</si>
  <si>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</si>
  <si>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</si>
  <si>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</si>
  <si>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</si>
  <si>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</si>
  <si>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</si>
  <si>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</si>
  <si>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</si>
  <si>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</si>
  <si>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</si>
  <si>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</si>
  <si>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</si>
  <si>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</si>
  <si>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</si>
  <si>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</si>
  <si>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</si>
  <si>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</si>
  <si>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</si>
  <si>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</si>
  <si>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</si>
  <si>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</si>
  <si>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</si>
  <si>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</si>
  <si>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</si>
  <si>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</si>
  <si>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</si>
  <si>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</si>
  <si>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</si>
  <si>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</si>
  <si>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</si>
  <si>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</si>
  <si>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</si>
  <si>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</si>
  <si>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</si>
  <si>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</si>
  <si>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</si>
  <si>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</si>
  <si>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</si>
  <si>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</si>
  <si>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</si>
  <si>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</si>
  <si>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</si>
  <si>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</si>
  <si>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</si>
  <si>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</si>
  <si>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</si>
  <si>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</si>
  <si>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</si>
  <si>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</si>
  <si>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</si>
  <si>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</si>
  <si>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</si>
  <si>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</si>
  <si>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</si>
  <si>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</si>
  <si>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</si>
  <si>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</si>
  <si>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</si>
  <si>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</si>
  <si>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</si>
  <si>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</si>
  <si>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</si>
  <si>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</si>
  <si>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</si>
  <si>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</si>
  <si>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</si>
  <si>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</si>
  <si>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</si>
  <si>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</si>
  <si>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</si>
  <si>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</si>
  <si>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</si>
  <si>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</si>
  <si>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</si>
  <si>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</si>
  <si>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</si>
  <si>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</si>
  <si>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</si>
  <si>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</si>
  <si>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</si>
  <si>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</si>
  <si>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</si>
  <si>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</si>
  <si>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</si>
  <si>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</si>
  <si>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</si>
  <si>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</si>
  <si>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</si>
  <si>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</si>
  <si>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</si>
  <si>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</si>
  <si>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</si>
  <si>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</si>
  <si>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</si>
  <si>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</si>
  <si>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</si>
  <si>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</si>
  <si>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</si>
  <si>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</si>
  <si>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</si>
  <si>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</si>
  <si>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</si>
  <si>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</si>
  <si>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</si>
  <si>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</si>
  <si>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</si>
  <si>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</si>
  <si>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</si>
  <si>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</si>
  <si>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</si>
  <si>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</si>
  <si>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</si>
  <si>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</si>
  <si>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</si>
  <si>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</si>
  <si>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</si>
  <si>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</si>
  <si>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</si>
  <si>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</si>
  <si>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</si>
  <si>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</si>
  <si>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</si>
  <si>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</si>
  <si>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</si>
  <si>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</si>
  <si>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</si>
  <si>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</si>
  <si>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</si>
  <si>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</si>
  <si>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</si>
  <si>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</si>
  <si>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</si>
  <si>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</si>
  <si>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</si>
  <si>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</si>
  <si>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</si>
  <si>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</si>
  <si>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</si>
  <si>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</si>
  <si>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</si>
  <si>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</si>
  <si>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</si>
  <si>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</si>
  <si>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</si>
  <si>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</si>
  <si>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</si>
  <si>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</si>
  <si>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</si>
  <si>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</si>
  <si>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</si>
  <si>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</si>
  <si>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</si>
  <si>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</si>
  <si>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</si>
  <si>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</si>
  <si>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</si>
  <si>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</si>
  <si>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</si>
  <si>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</si>
  <si>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</si>
  <si>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</si>
  <si>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</si>
  <si>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</si>
  <si>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</si>
  <si>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</si>
  <si>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</si>
  <si>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</si>
  <si>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</si>
  <si>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</si>
  <si>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</si>
  <si>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</si>
  <si>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</si>
  <si>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</si>
  <si>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</si>
  <si>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</si>
  <si>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</si>
  <si>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</si>
  <si>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</si>
  <si>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</si>
  <si>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</si>
  <si>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</si>
  <si>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</si>
  <si>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</si>
  <si>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</si>
  <si>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</si>
  <si>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</si>
  <si>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</si>
  <si>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</si>
  <si>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</si>
  <si>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</si>
  <si>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</si>
  <si>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</si>
  <si>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</si>
  <si>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</si>
  <si>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</si>
  <si>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</si>
  <si>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</si>
  <si>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</si>
  <si>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</si>
  <si>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</si>
  <si>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</si>
  <si>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</si>
  <si>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</si>
  <si>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</si>
  <si>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</si>
  <si>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</si>
  <si>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</si>
  <si>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</si>
  <si>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</si>
  <si>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</si>
  <si>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</si>
  <si>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</si>
  <si>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</si>
  <si>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</si>
  <si>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</si>
  <si>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</si>
  <si>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</si>
  <si>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</si>
  <si>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</si>
  <si>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</si>
  <si>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</si>
  <si>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</si>
  <si>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</si>
  <si>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</si>
  <si>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</si>
  <si>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</si>
  <si>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</si>
  <si>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</si>
  <si>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</si>
  <si>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</si>
  <si>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</si>
  <si>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</si>
  <si>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</si>
  <si>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</si>
  <si>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</si>
  <si>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</si>
  <si>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</si>
  <si>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</si>
  <si>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</si>
  <si>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</si>
  <si>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</si>
  <si>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</si>
  <si>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</si>
  <si>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</si>
  <si>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</si>
  <si>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</si>
  <si>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</si>
  <si>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</si>
  <si>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</si>
  <si>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</si>
  <si>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</si>
  <si>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</si>
  <si>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</si>
  <si>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</si>
  <si>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</si>
  <si>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</si>
  <si>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</si>
  <si>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</si>
  <si>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</si>
  <si>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</si>
  <si>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</si>
  <si>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</si>
  <si>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</si>
  <si>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</si>
  <si>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</si>
  <si>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</si>
  <si>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</si>
  <si>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</si>
  <si>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</si>
  <si>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</si>
  <si>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</si>
  <si>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</si>
  <si>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</si>
  <si>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</si>
  <si>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</si>
  <si>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</si>
  <si>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</si>
  <si>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</si>
  <si>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</si>
  <si>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</si>
  <si>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</si>
  <si>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</si>
  <si>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</si>
  <si>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</si>
  <si>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</si>
  <si>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</si>
  <si>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</si>
  <si>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</si>
  <si>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</si>
  <si>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</si>
  <si>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</si>
  <si>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</si>
  <si>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</si>
  <si>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</si>
  <si>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</si>
  <si>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</si>
  <si>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</si>
  <si>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</si>
  <si>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</si>
  <si>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</si>
  <si>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</si>
  <si>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</si>
  <si>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</si>
  <si>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</si>
  <si>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</si>
  <si>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</si>
  <si>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</si>
  <si>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</si>
  <si>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</si>
  <si>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</si>
  <si>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</si>
  <si>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</si>
  <si>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</si>
  <si>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</si>
  <si>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</si>
  <si>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</si>
  <si>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</si>
  <si>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</si>
  <si>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</si>
  <si>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</si>
  <si>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</si>
  <si>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</si>
  <si>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</si>
  <si>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</si>
  <si>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</si>
  <si>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</si>
  <si>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</si>
  <si>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</si>
  <si>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</si>
  <si>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</si>
  <si>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</si>
  <si>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</si>
  <si>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</si>
  <si>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</si>
  <si>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</si>
  <si>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</si>
  <si>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</si>
  <si>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</si>
  <si>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</si>
  <si>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</si>
  <si>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</si>
  <si>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</si>
  <si>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</si>
  <si>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</si>
  <si>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</si>
  <si>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</si>
  <si>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</si>
  <si>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</si>
  <si>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</si>
  <si>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</si>
  <si>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</si>
  <si>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</si>
  <si>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</si>
  <si>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</si>
  <si>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</si>
  <si>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</si>
  <si>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</si>
  <si>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</si>
  <si>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</si>
  <si>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</si>
  <si>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</si>
  <si>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</si>
  <si>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</si>
  <si>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</si>
  <si>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</si>
  <si>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</si>
  <si>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</si>
  <si>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</si>
  <si>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</si>
  <si>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</si>
  <si>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</si>
  <si>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</si>
  <si>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</si>
  <si>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</si>
  <si>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424 Des Plaines Avenue</t>
  </si>
  <si>
    <t>Forest Park</t>
  </si>
  <si>
    <t>Dr. Louis Cavallo</t>
  </si>
  <si>
    <t>Proviso</t>
  </si>
  <si>
    <t>Daniel Coglianese</t>
  </si>
  <si>
    <t>708-450-3930</t>
  </si>
  <si>
    <t>708-450-8566</t>
  </si>
  <si>
    <t>Evans, Marshall and Pease, P.C.</t>
  </si>
  <si>
    <t>Jeffery M. Rollefson, CPA</t>
  </si>
  <si>
    <t>1875 Hicks Road</t>
  </si>
  <si>
    <t>Rolling Meadows</t>
  </si>
  <si>
    <t>IL</t>
  </si>
  <si>
    <t>847-221-5700</t>
  </si>
  <si>
    <t>847-221-5701</t>
  </si>
  <si>
    <t>060-003973</t>
  </si>
  <si>
    <t>jeff@empcpa.com</t>
  </si>
  <si>
    <t>Cash and investments pooled with Proviso Township School Treasurer</t>
  </si>
  <si>
    <t>US DEPARTMENT OF EDUCATION</t>
  </si>
  <si>
    <t>PASSED THROUGH ILLINOIS STATE BOARD OF EDUCATION:</t>
  </si>
  <si>
    <t>Title I - Low Income (M)</t>
  </si>
  <si>
    <t>84.010A</t>
  </si>
  <si>
    <t>16-4300-00</t>
  </si>
  <si>
    <t>17-4300-00</t>
  </si>
  <si>
    <t>84.367A</t>
  </si>
  <si>
    <t>16-4932-00</t>
  </si>
  <si>
    <t>17-4932-00</t>
  </si>
  <si>
    <t>IDEA Preschool Flow Through (M)</t>
  </si>
  <si>
    <t>84.173A</t>
  </si>
  <si>
    <t>16-4600-00</t>
  </si>
  <si>
    <t>17-4600-00</t>
  </si>
  <si>
    <t>IDEA Flow Through (M)</t>
  </si>
  <si>
    <t>84.027A</t>
  </si>
  <si>
    <t>16-4620-00</t>
  </si>
  <si>
    <t>17-4620-00</t>
  </si>
  <si>
    <t>IDEA Room and Board (M)</t>
  </si>
  <si>
    <t>16-4625.00</t>
  </si>
  <si>
    <t>17-4625-00</t>
  </si>
  <si>
    <t>TOTAL US DEPARTMENT OF EDUCATION</t>
  </si>
  <si>
    <t>US DEPARTMENT OF AGRICULTURE</t>
  </si>
  <si>
    <t>PASSED THROUGH THE ILLINOIS STATE BOARD OF EDUCATION</t>
  </si>
  <si>
    <t>16-4210-00</t>
  </si>
  <si>
    <t>17-4210-00</t>
  </si>
  <si>
    <t>National School Breakfast Program</t>
  </si>
  <si>
    <t>16-4220-00</t>
  </si>
  <si>
    <t>17-4220-00</t>
  </si>
  <si>
    <t>Commodities (Non-Cash)</t>
  </si>
  <si>
    <t>FY2017</t>
  </si>
  <si>
    <t>TOTAL US DEPARTMENT OF AGRICULTURE</t>
  </si>
  <si>
    <t>TOTAL FEDERAL AWARDS</t>
  </si>
  <si>
    <t>Unmodified</t>
  </si>
  <si>
    <t>IDEA Preschool Flow Through</t>
  </si>
  <si>
    <t>IDEA Flow Through</t>
  </si>
  <si>
    <t>IDEA Room and Board</t>
  </si>
  <si>
    <t>NONE</t>
  </si>
  <si>
    <r>
      <t>The accompanying Schedule of Expenditures of Federal Awards includes the federal grant activity of Forest Park Public School District No. 91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t>
    </r>
    <r>
      <rPr>
        <sz val="9"/>
        <rFont val="Arial"/>
        <family val="2"/>
      </rPr>
      <t xml:space="preserve"> financial statements.</t>
    </r>
  </si>
  <si>
    <t>Of the federal expenditures presented in the schedule, Forest Park Public School District No. 91 provided federal awards to subrecipients as follows:</t>
  </si>
  <si>
    <r>
      <t>The following amounts were expended in the form of non-cash assistance by Forest Park Public School District No. 91 and is</t>
    </r>
    <r>
      <rPr>
        <sz val="9"/>
        <rFont val="Arial"/>
        <family val="2"/>
      </rPr>
      <t xml:space="preserve"> included in the Schedule of Expenditures of Federal Awards:</t>
    </r>
  </si>
  <si>
    <t>Forest Park SD 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</si>
</sst>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304800</xdr:colOff>
          <xdr:row>3</xdr:row>
          <xdr:rowOff>47625</xdr:rowOff>
        </xdr:from>
        <xdr:to>
          <xdr:col>3</xdr:col>
          <xdr:colOff>0</xdr:colOff>
          <xdr:row>7</xdr:row>
          <xdr:rowOff>85725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295275</xdr:colOff>
          <xdr:row>2</xdr:row>
          <xdr:rowOff>152400</xdr:rowOff>
        </xdr:from>
        <xdr:to>
          <xdr:col>4</xdr:col>
          <xdr:colOff>600075</xdr:colOff>
          <xdr:row>7</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1857375</xdr:colOff>
          <xdr:row>3</xdr:row>
          <xdr:rowOff>57150</xdr:rowOff>
        </xdr:from>
        <xdr:to>
          <xdr:col>0</xdr:col>
          <xdr:colOff>2762250</xdr:colOff>
          <xdr:row>7</xdr:row>
          <xdr:rowOff>95250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9" t="s">
        <v>466</v>
      </c>
      <c r="J1" s="2180"/>
      <c r="K1" s="2180"/>
      <c r="L1" s="2180"/>
      <c r="M1" s="2180"/>
      <c r="N1" s="2180"/>
      <c r="O1" s="2180"/>
      <c r="P1" s="2180"/>
      <c r="Q1" s="2180"/>
      <c r="R1" s="2180"/>
      <c r="S1" s="2180"/>
    </row>
    <row r="2" spans="1:28" ht="12" customHeight="1" x14ac:dyDescent="0.2">
      <c r="A2" s="201" t="s">
        <v>1868</v>
      </c>
      <c r="D2" s="202"/>
      <c r="I2" s="2181" t="s">
        <v>1133</v>
      </c>
      <c r="J2" s="2180"/>
      <c r="K2" s="2180"/>
      <c r="L2" s="2180"/>
      <c r="M2" s="2180"/>
      <c r="N2" s="2180"/>
      <c r="O2" s="2180"/>
      <c r="P2" s="2180"/>
      <c r="Q2" s="2180"/>
      <c r="R2" s="2180"/>
      <c r="S2" s="2180"/>
    </row>
    <row r="3" spans="1:28" ht="12" customHeight="1" x14ac:dyDescent="0.2">
      <c r="A3" s="1816" t="s">
        <v>1950</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2095</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2095</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6016091002</v>
      </c>
      <c r="B13" s="2150"/>
      <c r="C13" s="2150"/>
      <c r="D13" s="2150"/>
      <c r="E13" s="2150"/>
      <c r="F13" s="2150"/>
      <c r="G13" s="2150"/>
      <c r="H13" s="2151"/>
      <c r="I13" s="184"/>
      <c r="J13" s="183"/>
      <c r="K13" s="181"/>
      <c r="L13" s="183"/>
      <c r="M13" s="183"/>
      <c r="N13" s="183"/>
      <c r="O13" s="183"/>
      <c r="P13" s="183"/>
      <c r="Q13" s="183"/>
      <c r="R13" s="183"/>
      <c r="S13" s="183"/>
      <c r="T13" s="2154" t="s">
        <v>2104</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2096</v>
      </c>
      <c r="B15" s="2152"/>
      <c r="C15" s="2152"/>
      <c r="D15" s="2152"/>
      <c r="E15" s="2152"/>
      <c r="F15" s="2152"/>
      <c r="G15" s="2152"/>
      <c r="H15" s="2153"/>
      <c r="T15" s="2119" t="s">
        <v>2105</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2154</v>
      </c>
      <c r="B17" s="2177"/>
      <c r="C17" s="2177"/>
      <c r="D17" s="2177"/>
      <c r="E17" s="2177"/>
      <c r="F17" s="2177"/>
      <c r="G17" s="2177"/>
      <c r="H17" s="2178"/>
      <c r="T17" s="2164" t="s">
        <v>2106</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2097</v>
      </c>
      <c r="B19" s="2148"/>
      <c r="C19" s="2148"/>
      <c r="D19" s="2148"/>
      <c r="E19" s="2148"/>
      <c r="F19" s="2148"/>
      <c r="G19" s="2148"/>
      <c r="H19" s="2146"/>
      <c r="I19" s="183"/>
      <c r="J19" s="377"/>
      <c r="K19" s="194"/>
      <c r="L19" s="192"/>
      <c r="M19" s="651" t="s">
        <v>355</v>
      </c>
      <c r="P19" s="180"/>
      <c r="Q19" s="180"/>
      <c r="R19" s="180"/>
      <c r="S19" s="184"/>
      <c r="T19" s="2147" t="s">
        <v>2107</v>
      </c>
      <c r="U19" s="2145"/>
      <c r="V19" s="2145"/>
      <c r="W19" s="2146"/>
      <c r="X19" s="2162" t="s">
        <v>2108</v>
      </c>
      <c r="Y19" s="2163"/>
      <c r="Z19" s="2160">
        <v>60008</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2098</v>
      </c>
      <c r="B21" s="2145"/>
      <c r="C21" s="2145"/>
      <c r="D21" s="2145"/>
      <c r="E21" s="2145"/>
      <c r="F21" s="2145"/>
      <c r="G21" s="2145"/>
      <c r="H21" s="2146"/>
      <c r="I21" s="2170" t="s">
        <v>767</v>
      </c>
      <c r="J21" s="2133"/>
      <c r="K21" s="2133"/>
      <c r="L21" s="2133"/>
      <c r="M21" s="2133"/>
      <c r="N21" s="2133"/>
      <c r="O21" s="2133"/>
      <c r="P21" s="2133"/>
      <c r="Q21" s="2133"/>
      <c r="R21" s="2133"/>
      <c r="S21" s="2134"/>
      <c r="T21" s="2114" t="s">
        <v>2109</v>
      </c>
      <c r="U21" s="2115"/>
      <c r="V21" s="2115"/>
      <c r="W21" s="2115"/>
      <c r="X21" s="2128" t="s">
        <v>2110</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1902</v>
      </c>
      <c r="U22" s="271"/>
      <c r="V22" s="341"/>
      <c r="W22" s="271"/>
      <c r="X22" s="1915" t="s">
        <v>1573</v>
      </c>
      <c r="Z22" s="199"/>
      <c r="AA22" s="200"/>
    </row>
    <row r="23" spans="1:27" ht="13.5" customHeight="1" x14ac:dyDescent="0.2">
      <c r="A23" s="2167"/>
      <c r="B23" s="2168"/>
      <c r="C23" s="2168"/>
      <c r="D23" s="2168"/>
      <c r="E23" s="2168"/>
      <c r="F23" s="2168"/>
      <c r="G23" s="2168"/>
      <c r="H23" s="2169"/>
      <c r="T23" s="2114" t="s">
        <v>2111</v>
      </c>
      <c r="U23" s="2115"/>
      <c r="V23" s="2115"/>
      <c r="W23" s="2115"/>
      <c r="X23" s="2125">
        <v>43101</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60130</v>
      </c>
      <c r="B25" s="2145"/>
      <c r="C25" s="2145"/>
      <c r="D25" s="2145"/>
      <c r="E25" s="2145"/>
      <c r="F25" s="2145"/>
      <c r="G25" s="2145"/>
      <c r="H25" s="2146"/>
      <c r="I25" s="652"/>
      <c r="J25" s="203"/>
      <c r="K25" s="203"/>
      <c r="L25" s="203"/>
      <c r="M25" s="203"/>
      <c r="N25" s="203"/>
      <c r="O25" s="203"/>
      <c r="P25" s="203"/>
      <c r="Q25" s="203"/>
      <c r="R25" s="203"/>
      <c r="S25" s="204"/>
      <c r="T25" s="2111" t="s">
        <v>2112</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1895</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1702" t="s">
        <v>2095</v>
      </c>
      <c r="K29" s="181" t="s">
        <v>656</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2095</v>
      </c>
      <c r="C30" s="665" t="s">
        <v>1360</v>
      </c>
      <c r="D30" s="181"/>
      <c r="E30" s="181"/>
      <c r="F30" s="1269"/>
      <c r="G30" s="653"/>
      <c r="H30" s="653"/>
      <c r="I30" s="274"/>
      <c r="J30" s="1702" t="s">
        <v>2095</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2095</v>
      </c>
      <c r="M31" s="194" t="s">
        <v>105</v>
      </c>
      <c r="N31" s="185" t="s">
        <v>2091</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t="s">
        <v>2100</v>
      </c>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2099</v>
      </c>
      <c r="B38" s="2177"/>
      <c r="C38" s="2177"/>
      <c r="D38" s="2177"/>
      <c r="E38" s="2177"/>
      <c r="F38" s="2145"/>
      <c r="G38" s="2145"/>
      <c r="H38" s="2146"/>
      <c r="I38" s="2193" t="s">
        <v>2101</v>
      </c>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c r="B42" s="2145"/>
      <c r="C42" s="2146"/>
      <c r="D42" s="2162"/>
      <c r="E42" s="2145"/>
      <c r="F42" s="2145"/>
      <c r="G42" s="2145"/>
      <c r="H42" s="2146"/>
      <c r="I42" s="2119" t="s">
        <v>2102</v>
      </c>
      <c r="J42" s="2117"/>
      <c r="K42" s="2117"/>
      <c r="L42" s="2117"/>
      <c r="M42" s="2117"/>
      <c r="N42" s="2117"/>
      <c r="O42" s="2118"/>
      <c r="P42" s="2116" t="s">
        <v>2103</v>
      </c>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2094</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2093</v>
      </c>
      <c r="B37" s="1979"/>
      <c r="C37" s="603"/>
      <c r="D37" s="603"/>
      <c r="E37" s="604"/>
    </row>
    <row r="38" spans="1:5" x14ac:dyDescent="0.2">
      <c r="A38" s="215" t="s">
        <v>2092</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1964</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2095</v>
      </c>
      <c r="C53" s="619">
        <v>22</v>
      </c>
      <c r="D53" s="388" t="s">
        <v>1796</v>
      </c>
      <c r="E53" s="26"/>
      <c r="F53" s="1553"/>
      <c r="G53" s="1725" t="s">
        <v>1795</v>
      </c>
      <c r="H53" s="1954">
        <v>33239</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2104</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305075087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3.3689999999999998E-2</v>
      </c>
      <c r="E10" s="99" t="s">
        <v>1164</v>
      </c>
      <c r="F10" s="468">
        <v>5.2940000000000001E-3</v>
      </c>
      <c r="G10" s="99" t="s">
        <v>1164</v>
      </c>
      <c r="H10" s="468">
        <v>2.4009999999999999E-3</v>
      </c>
      <c r="I10" s="99" t="s">
        <v>1165</v>
      </c>
      <c r="J10" s="469">
        <f>ROUND(D10+F10+H10,5)</f>
        <v>4.1390000000000003E-2</v>
      </c>
      <c r="K10" s="92"/>
      <c r="L10" s="468">
        <v>4.8099999999999998E-4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16976076</v>
      </c>
      <c r="E16" s="99"/>
      <c r="F16" s="81">
        <f>SUM('Acct Summary 7-8'!C17,'Acct Summary 7-8'!D17,'Acct Summary 7-8'!F17)</f>
        <v>17285710</v>
      </c>
      <c r="G16" s="99"/>
      <c r="H16" s="81">
        <f>SUM(D16-F16)</f>
        <v>-309634</v>
      </c>
      <c r="I16" s="92"/>
      <c r="J16" s="81">
        <f>SUM('Acct Summary 7-8'!C81,'Acct Summary 7-8'!D81,'Acct Summary 7-8'!F81,'Acct Summary 7-8'!I81)</f>
        <v>19354378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2095</v>
      </c>
      <c r="C31" s="403" t="s">
        <v>670</v>
      </c>
      <c r="D31" s="62" t="s">
        <v>1239</v>
      </c>
      <c r="E31" s="92"/>
      <c r="F31" s="92"/>
      <c r="G31" s="100"/>
      <c r="H31" s="252">
        <f>IF(B31="X",(J7*0.069),IF(B32="X",(J7*0.138),"Enter x in a.or b."))</f>
        <v>21050181.003000002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1957</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Forest Park SD 91</v>
      </c>
      <c r="E7" s="135"/>
      <c r="G7" s="136"/>
      <c r="H7" s="137"/>
      <c r="I7" s="137"/>
      <c r="J7" s="137"/>
      <c r="K7" s="137"/>
      <c r="L7"/>
      <c r="M7"/>
      <c r="N7"/>
      <c r="O7"/>
      <c r="P7"/>
    </row>
    <row r="8" spans="1:18" ht="12.75" x14ac:dyDescent="0.2">
      <c r="A8"/>
      <c r="B8"/>
      <c r="C8" s="133" t="s">
        <v>1316</v>
      </c>
      <c r="D8" s="138">
        <f>COVER!A13</f>
        <v>6016091002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19354378</v>
      </c>
      <c r="I12" s="1151"/>
      <c r="J12" s="1151"/>
      <c r="K12" s="1152">
        <f>TRUNC((H12/H13*100000),5)/100000</f>
        <v>1.1400972757000001</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16976076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17285710</v>
      </c>
      <c r="I17" s="1151"/>
      <c r="J17" s="1157"/>
      <c r="K17" s="1152">
        <f>TRUNC((H17/H18*100000),5)/100000</f>
        <v>1.0182394329</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16976076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57.024649900000007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19553818</v>
      </c>
      <c r="I24" s="676"/>
      <c r="J24" s="676"/>
      <c r="K24" s="1161">
        <f>TRUNC(((H24/H25*100000)/100000),2)</f>
        <v>407.23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48015.861109999998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10732999.173289999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21050181.003000002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16029857</v>
      </c>
      <c r="D4" s="408">
        <v>2115142</v>
      </c>
      <c r="E4" s="408">
        <v>93094</v>
      </c>
      <c r="F4" s="408">
        <v>921009</v>
      </c>
      <c r="G4" s="408">
        <v>970928</v>
      </c>
      <c r="H4" s="408">
        <v>2015</v>
      </c>
      <c r="I4" s="408">
        <v>487810</v>
      </c>
      <c r="J4" s="432">
        <v>812076</v>
      </c>
      <c r="K4" s="408">
        <v>781380</v>
      </c>
      <c r="L4" s="408">
        <v>2584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16029857</v>
      </c>
      <c r="D13" s="681">
        <f t="shared" ref="D13:L13" si="0">SUM(D4:D12)</f>
        <v>2115142</v>
      </c>
      <c r="E13" s="681">
        <f t="shared" si="0"/>
        <v>93094</v>
      </c>
      <c r="F13" s="681">
        <f t="shared" si="0"/>
        <v>921009</v>
      </c>
      <c r="G13" s="681">
        <f t="shared" si="0"/>
        <v>970928</v>
      </c>
      <c r="H13" s="681">
        <f t="shared" si="0"/>
        <v>2015</v>
      </c>
      <c r="I13" s="681">
        <f t="shared" si="0"/>
        <v>487810</v>
      </c>
      <c r="J13" s="681">
        <f t="shared" si="0"/>
        <v>812076</v>
      </c>
      <c r="K13" s="681">
        <f t="shared" si="0"/>
        <v>781380</v>
      </c>
      <c r="L13" s="681">
        <f t="shared" si="0"/>
        <v>2584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296250</v>
      </c>
      <c r="N16" s="711"/>
    </row>
    <row r="17" spans="1:14" s="696" customFormat="1" ht="12.75" customHeight="1" x14ac:dyDescent="0.2">
      <c r="A17" s="710" t="s">
        <v>1692</v>
      </c>
      <c r="B17" s="538">
        <v>230</v>
      </c>
      <c r="C17" s="503"/>
      <c r="D17" s="503"/>
      <c r="E17" s="503"/>
      <c r="F17" s="503"/>
      <c r="G17" s="503"/>
      <c r="H17" s="503"/>
      <c r="I17" s="503"/>
      <c r="J17" s="503"/>
      <c r="K17" s="503"/>
      <c r="L17" s="503"/>
      <c r="M17" s="432">
        <v>20479315</v>
      </c>
      <c r="N17" s="711"/>
    </row>
    <row r="18" spans="1:14" s="696" customFormat="1" ht="12.75" customHeight="1" x14ac:dyDescent="0.2">
      <c r="A18" s="710" t="s">
        <v>1693</v>
      </c>
      <c r="B18" s="538">
        <v>240</v>
      </c>
      <c r="C18" s="503"/>
      <c r="D18" s="503"/>
      <c r="E18" s="503"/>
      <c r="F18" s="503"/>
      <c r="G18" s="503"/>
      <c r="H18" s="503"/>
      <c r="I18" s="503"/>
      <c r="J18" s="503"/>
      <c r="K18" s="503"/>
      <c r="L18" s="503"/>
      <c r="M18" s="432">
        <v>714508</v>
      </c>
      <c r="N18" s="711"/>
    </row>
    <row r="19" spans="1:14" s="696" customFormat="1" ht="12.75" customHeight="1" x14ac:dyDescent="0.2">
      <c r="A19" s="710" t="s">
        <v>1694</v>
      </c>
      <c r="B19" s="538">
        <v>250</v>
      </c>
      <c r="C19" s="503"/>
      <c r="D19" s="503"/>
      <c r="E19" s="503"/>
      <c r="F19" s="503"/>
      <c r="G19" s="503"/>
      <c r="H19" s="503"/>
      <c r="I19" s="503"/>
      <c r="J19" s="503"/>
      <c r="K19" s="503"/>
      <c r="L19" s="503"/>
      <c r="M19" s="432">
        <v>2793465</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24283538</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183597</v>
      </c>
      <c r="D31" s="432">
        <v>12981</v>
      </c>
      <c r="E31" s="432"/>
      <c r="F31" s="408">
        <v>2862</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2584</v>
      </c>
      <c r="M33" s="429"/>
      <c r="N33" s="478"/>
    </row>
    <row r="34" spans="1:14" ht="13.5" customHeight="1" thickBot="1" x14ac:dyDescent="0.25">
      <c r="A34" s="1066" t="s">
        <v>740</v>
      </c>
      <c r="B34" s="717"/>
      <c r="C34" s="1089">
        <f>SUM(C25:C33)</f>
        <v>183597</v>
      </c>
      <c r="D34" s="1089">
        <f t="shared" ref="D34:K34" si="1">SUM(D25:D33)</f>
        <v>12981</v>
      </c>
      <c r="E34" s="1089">
        <f t="shared" si="1"/>
        <v>0</v>
      </c>
      <c r="F34" s="1089">
        <f t="shared" si="1"/>
        <v>2862</v>
      </c>
      <c r="G34" s="1089">
        <f t="shared" si="1"/>
        <v>0</v>
      </c>
      <c r="H34" s="1089">
        <f t="shared" si="1"/>
        <v>0</v>
      </c>
      <c r="I34" s="1089">
        <f t="shared" si="1"/>
        <v>0</v>
      </c>
      <c r="J34" s="1089">
        <f t="shared" si="1"/>
        <v>0</v>
      </c>
      <c r="K34" s="1089">
        <f t="shared" si="1"/>
        <v>0</v>
      </c>
      <c r="L34" s="1049">
        <f>SUM(L33)</f>
        <v>2584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v>93094</v>
      </c>
      <c r="F38" s="719"/>
      <c r="G38" s="719"/>
      <c r="H38" s="719"/>
      <c r="I38" s="719"/>
      <c r="J38" s="718"/>
      <c r="K38" s="719">
        <v>781380</v>
      </c>
      <c r="L38" s="1090"/>
      <c r="M38" s="686"/>
      <c r="N38" s="686"/>
    </row>
    <row r="39" spans="1:14" customFormat="1" ht="13.5" customHeight="1" x14ac:dyDescent="0.2">
      <c r="A39" s="620" t="s">
        <v>398</v>
      </c>
      <c r="B39" s="538">
        <v>730</v>
      </c>
      <c r="C39" s="719">
        <v>15846260</v>
      </c>
      <c r="D39" s="719">
        <v>2102161</v>
      </c>
      <c r="E39" s="719"/>
      <c r="F39" s="719">
        <v>918147</v>
      </c>
      <c r="G39" s="719">
        <v>970928</v>
      </c>
      <c r="H39" s="719">
        <v>2015</v>
      </c>
      <c r="I39" s="719">
        <v>487810</v>
      </c>
      <c r="J39" s="718">
        <v>812076</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24283538</v>
      </c>
      <c r="N40" s="686"/>
    </row>
    <row r="41" spans="1:14" ht="13.5" customHeight="1" thickBot="1" x14ac:dyDescent="0.25">
      <c r="A41" s="460" t="s">
        <v>741</v>
      </c>
      <c r="B41" s="451"/>
      <c r="C41" s="481">
        <f>(SUM(C34,C37,C38,C39))</f>
        <v>16029857</v>
      </c>
      <c r="D41" s="481">
        <f t="shared" ref="D41:L41" si="2">SUM(D34,D37,D38:D39)</f>
        <v>2115142</v>
      </c>
      <c r="E41" s="481">
        <f t="shared" si="2"/>
        <v>93094</v>
      </c>
      <c r="F41" s="481">
        <f t="shared" si="2"/>
        <v>921009</v>
      </c>
      <c r="G41" s="481">
        <f t="shared" si="2"/>
        <v>970928</v>
      </c>
      <c r="H41" s="481">
        <f t="shared" si="2"/>
        <v>2015</v>
      </c>
      <c r="I41" s="481">
        <f t="shared" si="2"/>
        <v>487810</v>
      </c>
      <c r="J41" s="481">
        <f t="shared" si="2"/>
        <v>812076</v>
      </c>
      <c r="K41" s="481">
        <f t="shared" si="2"/>
        <v>781380</v>
      </c>
      <c r="L41" s="481">
        <f t="shared" si="2"/>
        <v>2584</v>
      </c>
      <c r="M41" s="481">
        <f>SUM(M40)</f>
        <v>24283538</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2">
        <v>1000</v>
      </c>
      <c r="C4" s="687">
        <f>'Revenues 9-14'!C109</f>
        <v>11611096</v>
      </c>
      <c r="D4" s="687">
        <f>'Revenues 9-14'!D109</f>
        <v>1737752</v>
      </c>
      <c r="E4" s="687">
        <f>'Revenues 9-14'!E109</f>
        <v>512</v>
      </c>
      <c r="F4" s="687">
        <f>'Revenues 9-14'!F109</f>
        <v>874789</v>
      </c>
      <c r="G4" s="687">
        <f>'Revenues 9-14'!G109</f>
        <v>645760</v>
      </c>
      <c r="H4" s="687">
        <f>'Revenues 9-14'!H109</f>
        <v>11</v>
      </c>
      <c r="I4" s="687">
        <f>'Revenues 9-14'!I109</f>
        <v>145502</v>
      </c>
      <c r="J4" s="687">
        <f>'Revenues 9-14'!J109</f>
        <v>339856</v>
      </c>
      <c r="K4" s="687">
        <f>'Revenues 9-14'!K109</f>
        <v>4295</v>
      </c>
      <c r="L4" s="38"/>
    </row>
    <row r="5" spans="1:13" ht="22.5" x14ac:dyDescent="0.2">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592166</v>
      </c>
      <c r="D6" s="688">
        <f>'Revenues 9-14'!D173</f>
        <v>929239</v>
      </c>
      <c r="E6" s="688">
        <f>'Revenues 9-14'!E173</f>
        <v>0</v>
      </c>
      <c r="F6" s="688">
        <f>'Revenues 9-14'!F173</f>
        <v>159613</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925919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13129181</v>
      </c>
      <c r="D8" s="481">
        <f t="shared" ref="D8:K8" si="0">SUM(D4:D7)</f>
        <v>2666991</v>
      </c>
      <c r="E8" s="481">
        <f t="shared" si="0"/>
        <v>512</v>
      </c>
      <c r="F8" s="481">
        <f t="shared" si="0"/>
        <v>1034402</v>
      </c>
      <c r="G8" s="481">
        <f t="shared" si="0"/>
        <v>645760</v>
      </c>
      <c r="H8" s="481">
        <f t="shared" si="0"/>
        <v>11</v>
      </c>
      <c r="I8" s="481">
        <f t="shared" si="0"/>
        <v>145502</v>
      </c>
      <c r="J8" s="481">
        <f t="shared" si="0"/>
        <v>339856</v>
      </c>
      <c r="K8" s="481">
        <f t="shared" si="0"/>
        <v>4295</v>
      </c>
      <c r="L8" s="38"/>
    </row>
    <row r="9" spans="1:13" ht="15" thickTop="1" x14ac:dyDescent="0.2">
      <c r="A9" s="1009" t="s">
        <v>343</v>
      </c>
      <c r="B9" s="452">
        <v>3998</v>
      </c>
      <c r="C9" s="414">
        <v>7245959</v>
      </c>
      <c r="D9" s="485"/>
      <c r="E9" s="414"/>
      <c r="F9" s="414"/>
      <c r="G9" s="692"/>
      <c r="H9" s="414"/>
      <c r="I9" s="490" t="s">
        <v>1365</v>
      </c>
      <c r="J9" s="431"/>
      <c r="K9" s="414"/>
      <c r="L9" s="38"/>
    </row>
    <row r="10" spans="1:13" s="47" customFormat="1" ht="13.5" thickBot="1" x14ac:dyDescent="0.25">
      <c r="A10" s="460" t="s">
        <v>1369</v>
      </c>
      <c r="B10" s="453"/>
      <c r="C10" s="481">
        <f>SUM(C8:C9)</f>
        <v>20375140</v>
      </c>
      <c r="D10" s="481">
        <f t="shared" ref="D10:K10" si="1">SUM(D8:D9)</f>
        <v>2666991</v>
      </c>
      <c r="E10" s="481">
        <f t="shared" si="1"/>
        <v>512</v>
      </c>
      <c r="F10" s="481">
        <f t="shared" si="1"/>
        <v>1034402</v>
      </c>
      <c r="G10" s="481">
        <f t="shared" si="1"/>
        <v>645760</v>
      </c>
      <c r="H10" s="481">
        <f t="shared" si="1"/>
        <v>11</v>
      </c>
      <c r="I10" s="481">
        <f t="shared" si="1"/>
        <v>145502</v>
      </c>
      <c r="J10" s="481">
        <f t="shared" si="1"/>
        <v>339856</v>
      </c>
      <c r="K10" s="481">
        <f t="shared" si="1"/>
        <v>4295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10298853</v>
      </c>
      <c r="D12" s="494" t="s">
        <v>1365</v>
      </c>
      <c r="E12" s="429" t="s">
        <v>1365</v>
      </c>
      <c r="F12" s="429" t="s">
        <v>1365</v>
      </c>
      <c r="G12" s="687">
        <f>'Expenditures 15-22'!K223</f>
        <v>305173</v>
      </c>
      <c r="H12" s="427"/>
      <c r="I12" s="429" t="s">
        <v>1365</v>
      </c>
      <c r="J12" s="429" t="s">
        <v>1365</v>
      </c>
      <c r="K12" s="427" t="s">
        <v>1365</v>
      </c>
      <c r="L12" s="38"/>
    </row>
    <row r="13" spans="1:13" x14ac:dyDescent="0.2">
      <c r="A13" s="726" t="s">
        <v>525</v>
      </c>
      <c r="B13" s="293">
        <v>2000</v>
      </c>
      <c r="C13" s="688">
        <f>'Expenditures 15-22'!K74</f>
        <v>4049388</v>
      </c>
      <c r="D13" s="688">
        <f>'Expenditures 15-22'!K129</f>
        <v>1953416</v>
      </c>
      <c r="E13" s="478" t="s">
        <v>1365</v>
      </c>
      <c r="F13" s="688">
        <f>'Expenditures 15-22'!K178</f>
        <v>315339</v>
      </c>
      <c r="G13" s="688">
        <f>'Expenditures 15-22'!K273</f>
        <v>414718</v>
      </c>
      <c r="H13" s="688">
        <f>'Expenditures 15-22'!K296</f>
        <v>0</v>
      </c>
      <c r="I13" s="429" t="s">
        <v>1365</v>
      </c>
      <c r="J13" s="741">
        <f>'Expenditures 15-22'!K323</f>
        <v>178712</v>
      </c>
      <c r="K13" s="693">
        <f>'Expenditures 15-22'!K341</f>
        <v>0</v>
      </c>
      <c r="L13" s="38"/>
    </row>
    <row r="14" spans="1:13" x14ac:dyDescent="0.2">
      <c r="A14" s="726" t="s">
        <v>517</v>
      </c>
      <c r="B14" s="293">
        <v>3000</v>
      </c>
      <c r="C14" s="688">
        <f>'Expenditures 15-22'!K75</f>
        <v>44057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624657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15016955</v>
      </c>
      <c r="D17" s="481">
        <f t="shared" si="2"/>
        <v>1953416</v>
      </c>
      <c r="E17" s="481">
        <f t="shared" si="2"/>
        <v>0</v>
      </c>
      <c r="F17" s="481">
        <f t="shared" si="2"/>
        <v>315339</v>
      </c>
      <c r="G17" s="481">
        <f t="shared" si="2"/>
        <v>719891</v>
      </c>
      <c r="H17" s="481">
        <f t="shared" si="2"/>
        <v>0</v>
      </c>
      <c r="I17" s="429"/>
      <c r="J17" s="481">
        <f>SUM(J12:J16)</f>
        <v>178712</v>
      </c>
      <c r="K17" s="481">
        <f>SUM(K12:K16)</f>
        <v>0</v>
      </c>
      <c r="L17" s="38"/>
    </row>
    <row r="18" spans="1:12" ht="15" customHeight="1" thickTop="1" x14ac:dyDescent="0.2">
      <c r="A18" s="1010" t="s">
        <v>1298</v>
      </c>
      <c r="B18" s="258">
        <v>4180</v>
      </c>
      <c r="C18" s="687">
        <f t="shared" ref="C18:H18" si="3">C9</f>
        <v>7245959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22262914</v>
      </c>
      <c r="D19" s="481">
        <f t="shared" si="4"/>
        <v>1953416</v>
      </c>
      <c r="E19" s="481">
        <f t="shared" si="4"/>
        <v>0</v>
      </c>
      <c r="F19" s="481">
        <f t="shared" si="4"/>
        <v>315339</v>
      </c>
      <c r="G19" s="481">
        <f t="shared" si="4"/>
        <v>719891</v>
      </c>
      <c r="H19" s="481">
        <f t="shared" si="4"/>
        <v>0</v>
      </c>
      <c r="I19" s="429"/>
      <c r="J19" s="481">
        <f>SUM(J17:J18)</f>
        <v>178712</v>
      </c>
      <c r="K19" s="481">
        <f>SUM(K17:K18)</f>
        <v>0</v>
      </c>
      <c r="L19" s="38"/>
    </row>
    <row r="20" spans="1:12" ht="27" thickTop="1" thickBot="1" x14ac:dyDescent="0.25">
      <c r="A20" s="454" t="s">
        <v>1299</v>
      </c>
      <c r="B20" s="455"/>
      <c r="C20" s="1008">
        <f>C8-C17</f>
        <v>-1887774</v>
      </c>
      <c r="D20" s="1008">
        <f t="shared" ref="D20:K20" si="5">D8-D17</f>
        <v>713575</v>
      </c>
      <c r="E20" s="1008">
        <f t="shared" si="5"/>
        <v>512</v>
      </c>
      <c r="F20" s="1008">
        <f t="shared" si="5"/>
        <v>719063</v>
      </c>
      <c r="G20" s="1008">
        <f t="shared" si="5"/>
        <v>-74131</v>
      </c>
      <c r="H20" s="1008">
        <f t="shared" si="5"/>
        <v>11</v>
      </c>
      <c r="I20" s="1008">
        <f t="shared" si="5"/>
        <v>145502</v>
      </c>
      <c r="J20" s="1008">
        <f t="shared" si="5"/>
        <v>161144</v>
      </c>
      <c r="K20" s="1008">
        <f t="shared" si="5"/>
        <v>4295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1000000</v>
      </c>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1000000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1000000</v>
      </c>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1000000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1000000</v>
      </c>
      <c r="E77" s="440">
        <f t="shared" si="8"/>
        <v>0</v>
      </c>
      <c r="F77" s="440">
        <f t="shared" si="8"/>
        <v>-1000000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-1887774</v>
      </c>
      <c r="D78" s="439">
        <f t="shared" si="9"/>
        <v>1713575</v>
      </c>
      <c r="E78" s="439">
        <f t="shared" si="9"/>
        <v>512</v>
      </c>
      <c r="F78" s="439">
        <f t="shared" si="9"/>
        <v>-280937</v>
      </c>
      <c r="G78" s="439">
        <f t="shared" si="9"/>
        <v>-74131</v>
      </c>
      <c r="H78" s="439">
        <f t="shared" si="9"/>
        <v>11</v>
      </c>
      <c r="I78" s="439">
        <f t="shared" si="9"/>
        <v>145502</v>
      </c>
      <c r="J78" s="439">
        <f t="shared" si="9"/>
        <v>161144</v>
      </c>
      <c r="K78" s="439">
        <f t="shared" si="9"/>
        <v>4295</v>
      </c>
      <c r="L78" s="501"/>
    </row>
    <row r="79" spans="1:12" ht="13.5" thickTop="1" x14ac:dyDescent="0.2">
      <c r="A79" s="812" t="s">
        <v>1952</v>
      </c>
      <c r="B79" s="456"/>
      <c r="C79" s="431">
        <v>17734034</v>
      </c>
      <c r="D79" s="695">
        <v>388586</v>
      </c>
      <c r="E79" s="695">
        <v>92582</v>
      </c>
      <c r="F79" s="695">
        <v>1199084</v>
      </c>
      <c r="G79" s="695">
        <v>1045059</v>
      </c>
      <c r="H79" s="695">
        <v>2004</v>
      </c>
      <c r="I79" s="695">
        <v>342308</v>
      </c>
      <c r="J79" s="695">
        <v>650932</v>
      </c>
      <c r="K79" s="695">
        <v>777085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15846260</v>
      </c>
      <c r="D81" s="481">
        <f>SUM(D78:D80)</f>
        <v>2102161</v>
      </c>
      <c r="E81" s="481">
        <f t="shared" ref="E81:K81" si="10">SUM(E78:E80)</f>
        <v>93094</v>
      </c>
      <c r="F81" s="481">
        <f t="shared" si="10"/>
        <v>918147</v>
      </c>
      <c r="G81" s="481">
        <f t="shared" si="10"/>
        <v>970928</v>
      </c>
      <c r="H81" s="481">
        <f t="shared" si="10"/>
        <v>2015</v>
      </c>
      <c r="I81" s="481">
        <f t="shared" si="10"/>
        <v>487810</v>
      </c>
      <c r="J81" s="481">
        <f t="shared" si="10"/>
        <v>812076</v>
      </c>
      <c r="K81" s="481">
        <f t="shared" si="10"/>
        <v>781380</v>
      </c>
      <c r="L81" s="38"/>
    </row>
    <row r="82" spans="1:12" ht="0.75" customHeight="1" thickTop="1" thickBot="1" x14ac:dyDescent="0.25">
      <c r="A82" s="624" t="s">
        <v>399</v>
      </c>
      <c r="B82" s="622"/>
      <c r="C82" s="1126">
        <f>(C81-C79)</f>
        <v>-1887774</v>
      </c>
      <c r="D82" s="1126">
        <f t="shared" ref="D82:K82" si="11">(D81-D79)</f>
        <v>1713575</v>
      </c>
      <c r="E82" s="1126">
        <f t="shared" si="11"/>
        <v>512</v>
      </c>
      <c r="F82" s="1126">
        <f t="shared" si="11"/>
        <v>-280937</v>
      </c>
      <c r="G82" s="1126">
        <f t="shared" si="11"/>
        <v>-74131</v>
      </c>
      <c r="H82" s="1126">
        <f t="shared" si="11"/>
        <v>11</v>
      </c>
      <c r="I82" s="1126">
        <f t="shared" si="11"/>
        <v>145502</v>
      </c>
      <c r="J82" s="1126">
        <f t="shared" si="11"/>
        <v>161144</v>
      </c>
      <c r="K82" s="1126">
        <f t="shared" si="11"/>
        <v>4295</v>
      </c>
    </row>
    <row r="83" spans="1:12" ht="14.25" hidden="1" thickTop="1" thickBot="1" x14ac:dyDescent="0.25">
      <c r="A83" s="721" t="s">
        <v>400</v>
      </c>
      <c r="B83" s="623"/>
      <c r="C83" s="1127">
        <f>C82/C81</f>
        <v>-0.11913057087287474</v>
      </c>
      <c r="D83" s="1127">
        <f t="shared" ref="D83:K83" si="12">D82/D81</f>
        <v>0.81514926782487163</v>
      </c>
      <c r="E83" s="1127">
        <f t="shared" si="12"/>
        <v>5.4998173888757603E-3</v>
      </c>
      <c r="F83" s="1127">
        <f t="shared" si="12"/>
        <v>-0.30598259320130655</v>
      </c>
      <c r="G83" s="1127">
        <f t="shared" si="12"/>
        <v>-7.6350666578778245E-2</v>
      </c>
      <c r="H83" s="1127">
        <f t="shared" si="12"/>
        <v>5.4590570719602978E-3</v>
      </c>
      <c r="I83" s="1127">
        <f t="shared" si="12"/>
        <v>0.29827596810233492</v>
      </c>
      <c r="J83" s="1127">
        <f t="shared" si="12"/>
        <v>0.19843462927115196</v>
      </c>
      <c r="K83" s="1127">
        <f t="shared" si="12"/>
        <v>5.4966853515575004E-3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1871</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9887260</v>
      </c>
      <c r="D5" s="414">
        <v>1558432</v>
      </c>
      <c r="E5" s="408"/>
      <c r="F5" s="798">
        <v>867215</v>
      </c>
      <c r="G5" s="408">
        <v>314058</v>
      </c>
      <c r="H5" s="408"/>
      <c r="I5" s="408">
        <v>143378</v>
      </c>
      <c r="J5" s="432">
        <v>336286</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1108838</v>
      </c>
      <c r="D7" s="408"/>
      <c r="E7" s="429"/>
      <c r="F7" s="432"/>
      <c r="G7" s="432"/>
      <c r="H7" s="432"/>
      <c r="I7" s="429"/>
      <c r="J7" s="429"/>
      <c r="K7" s="429"/>
    </row>
    <row r="8" spans="1:12" x14ac:dyDescent="0.2">
      <c r="A8" s="903" t="s">
        <v>475</v>
      </c>
      <c r="B8" s="39">
        <v>1150</v>
      </c>
      <c r="C8" s="477"/>
      <c r="D8" s="477"/>
      <c r="E8" s="503"/>
      <c r="F8" s="503"/>
      <c r="G8" s="414">
        <v>314058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10996098</v>
      </c>
      <c r="D12" s="480">
        <f t="shared" si="0"/>
        <v>1558432</v>
      </c>
      <c r="E12" s="480">
        <f t="shared" si="0"/>
        <v>0</v>
      </c>
      <c r="F12" s="480">
        <f t="shared" si="0"/>
        <v>867215</v>
      </c>
      <c r="G12" s="480">
        <f t="shared" si="0"/>
        <v>628116</v>
      </c>
      <c r="H12" s="480">
        <f t="shared" si="0"/>
        <v>0</v>
      </c>
      <c r="I12" s="480">
        <f t="shared" si="0"/>
        <v>143378</v>
      </c>
      <c r="J12" s="480">
        <f t="shared" si="0"/>
        <v>336286</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175803</v>
      </c>
      <c r="D16" s="408">
        <v>117202</v>
      </c>
      <c r="E16" s="408"/>
      <c r="F16" s="408"/>
      <c r="G16" s="408">
        <v>11640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175803</v>
      </c>
      <c r="D18" s="483">
        <f t="shared" ref="D18:K18" si="1">SUM(D14:D17)</f>
        <v>117202</v>
      </c>
      <c r="E18" s="483">
        <f t="shared" si="1"/>
        <v>0</v>
      </c>
      <c r="F18" s="483">
        <f t="shared" si="1"/>
        <v>0</v>
      </c>
      <c r="G18" s="483">
        <f t="shared" si="1"/>
        <v>11640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101208</v>
      </c>
      <c r="D65" s="408">
        <v>3516</v>
      </c>
      <c r="E65" s="408">
        <v>512</v>
      </c>
      <c r="F65" s="432">
        <v>7574</v>
      </c>
      <c r="G65" s="408">
        <v>6004</v>
      </c>
      <c r="H65" s="408">
        <v>11</v>
      </c>
      <c r="I65" s="408">
        <v>2124</v>
      </c>
      <c r="J65" s="432">
        <v>3570</v>
      </c>
      <c r="K65" s="408">
        <v>4295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101208</v>
      </c>
      <c r="D67" s="481">
        <f t="shared" ref="D67:K67" si="2">SUM(D65:D66)</f>
        <v>3516</v>
      </c>
      <c r="E67" s="481">
        <f t="shared" si="2"/>
        <v>512</v>
      </c>
      <c r="F67" s="481">
        <f t="shared" si="2"/>
        <v>7574</v>
      </c>
      <c r="G67" s="481">
        <f t="shared" si="2"/>
        <v>6004</v>
      </c>
      <c r="H67" s="481">
        <f t="shared" si="2"/>
        <v>11</v>
      </c>
      <c r="I67" s="481">
        <f t="shared" si="2"/>
        <v>2124</v>
      </c>
      <c r="J67" s="481">
        <f t="shared" si="2"/>
        <v>3570</v>
      </c>
      <c r="K67" s="481">
        <f t="shared" si="2"/>
        <v>4295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53910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53910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2428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2428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281649</v>
      </c>
      <c r="D107" s="408">
        <v>58602</v>
      </c>
      <c r="E107" s="408"/>
      <c r="F107" s="408"/>
      <c r="G107" s="408"/>
      <c r="H107" s="408"/>
      <c r="I107" s="408"/>
      <c r="J107" s="432"/>
      <c r="K107" s="408"/>
    </row>
    <row r="108" spans="1:12" ht="12.75" customHeight="1" thickBot="1" x14ac:dyDescent="0.25">
      <c r="A108" s="460" t="s">
        <v>566</v>
      </c>
      <c r="B108" s="730"/>
      <c r="C108" s="480">
        <f>SUM(C95:C107)</f>
        <v>281649</v>
      </c>
      <c r="D108" s="480">
        <f t="shared" ref="D108:K108" si="3">SUM(D95:D107)</f>
        <v>58602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11611096</v>
      </c>
      <c r="D109" s="489">
        <f t="shared" si="4"/>
        <v>1737752</v>
      </c>
      <c r="E109" s="489">
        <f t="shared" si="4"/>
        <v>512</v>
      </c>
      <c r="F109" s="489">
        <f t="shared" si="4"/>
        <v>874789</v>
      </c>
      <c r="G109" s="489">
        <f t="shared" si="4"/>
        <v>645760</v>
      </c>
      <c r="H109" s="489">
        <f t="shared" si="4"/>
        <v>11</v>
      </c>
      <c r="I109" s="489">
        <f t="shared" si="4"/>
        <v>145502</v>
      </c>
      <c r="J109" s="489">
        <f t="shared" si="4"/>
        <v>339856</v>
      </c>
      <c r="K109" s="439">
        <f t="shared" si="4"/>
        <v>4295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1">
        <v>3001</v>
      </c>
      <c r="C117" s="485">
        <v>198109</v>
      </c>
      <c r="D117" s="414">
        <v>929239</v>
      </c>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198109</v>
      </c>
      <c r="D121" s="480">
        <f t="shared" si="5"/>
        <v>929239</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52158</v>
      </c>
      <c r="D124" s="488"/>
      <c r="E124" s="429"/>
      <c r="F124" s="798"/>
      <c r="G124" s="429"/>
      <c r="H124" s="429"/>
      <c r="I124" s="429"/>
      <c r="J124" s="429"/>
      <c r="K124" s="429"/>
    </row>
    <row r="125" spans="1:11" ht="12.75" customHeight="1" x14ac:dyDescent="0.2">
      <c r="A125" s="903" t="s">
        <v>1772</v>
      </c>
      <c r="B125" s="261">
        <v>3105</v>
      </c>
      <c r="C125" s="408">
        <v>84365</v>
      </c>
      <c r="D125" s="488"/>
      <c r="E125" s="429"/>
      <c r="F125" s="408"/>
      <c r="G125" s="429"/>
      <c r="H125" s="429"/>
      <c r="I125" s="429"/>
      <c r="J125" s="429"/>
      <c r="K125" s="429"/>
    </row>
    <row r="126" spans="1:11" ht="12.75" customHeight="1" x14ac:dyDescent="0.2">
      <c r="A126" s="903" t="s">
        <v>1013</v>
      </c>
      <c r="B126" s="261">
        <v>3110</v>
      </c>
      <c r="C126" s="479">
        <v>256324</v>
      </c>
      <c r="D126" s="408"/>
      <c r="E126" s="429"/>
      <c r="F126" s="408"/>
      <c r="G126" s="429"/>
      <c r="H126" s="429"/>
      <c r="I126" s="429"/>
      <c r="J126" s="429"/>
      <c r="K126" s="429"/>
    </row>
    <row r="127" spans="1:11" ht="12.75" customHeight="1" x14ac:dyDescent="0.2">
      <c r="A127" s="903" t="s">
        <v>111</v>
      </c>
      <c r="B127" s="261">
        <v>3120</v>
      </c>
      <c r="C127" s="408">
        <v>64</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392911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1146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v>159613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159613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394057</v>
      </c>
      <c r="D172" s="914">
        <f t="shared" si="6"/>
        <v>0</v>
      </c>
      <c r="E172" s="914">
        <f t="shared" si="6"/>
        <v>0</v>
      </c>
      <c r="F172" s="914">
        <f t="shared" si="6"/>
        <v>159613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592166</v>
      </c>
      <c r="D173" s="489">
        <f>SUM(D121,D172)</f>
        <v>929239</v>
      </c>
      <c r="E173" s="489">
        <f>SUM(E121,E172)</f>
        <v>0</v>
      </c>
      <c r="F173" s="489">
        <f t="shared" ref="F173:K173" si="7">SUM(F121,F172)</f>
        <v>159613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1863</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1864</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1865</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190043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29774</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219817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227847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227847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29875</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253450</v>
      </c>
      <c r="D220" s="408"/>
      <c r="E220" s="429"/>
      <c r="F220" s="408"/>
      <c r="G220" s="408"/>
      <c r="H220" s="429"/>
      <c r="I220" s="429"/>
      <c r="J220" s="429"/>
      <c r="K220" s="429"/>
    </row>
    <row r="221" spans="1:11" ht="12.75" customHeight="1" x14ac:dyDescent="0.2">
      <c r="A221" s="903" t="s">
        <v>1221</v>
      </c>
      <c r="B221" s="39">
        <v>4625</v>
      </c>
      <c r="C221" s="479">
        <v>162756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446081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32174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925919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925919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13129181</v>
      </c>
      <c r="D275" s="489">
        <f t="shared" si="12"/>
        <v>2666991</v>
      </c>
      <c r="E275" s="489">
        <f t="shared" si="12"/>
        <v>512</v>
      </c>
      <c r="F275" s="489">
        <f t="shared" si="12"/>
        <v>1034402</v>
      </c>
      <c r="G275" s="489">
        <f t="shared" si="12"/>
        <v>645760</v>
      </c>
      <c r="H275" s="489">
        <f t="shared" si="12"/>
        <v>11</v>
      </c>
      <c r="I275" s="489">
        <f t="shared" si="12"/>
        <v>145502</v>
      </c>
      <c r="J275" s="489">
        <f t="shared" si="12"/>
        <v>339856</v>
      </c>
      <c r="K275" s="439">
        <f t="shared" si="12"/>
        <v>4295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4555644</v>
      </c>
      <c r="D5" s="408">
        <v>850948</v>
      </c>
      <c r="E5" s="408">
        <v>278865</v>
      </c>
      <c r="F5" s="408">
        <v>613511</v>
      </c>
      <c r="G5" s="408">
        <v>111655</v>
      </c>
      <c r="H5" s="408"/>
      <c r="I5" s="432"/>
      <c r="J5" s="432">
        <v>11481</v>
      </c>
      <c r="K5" s="410">
        <f>SUM(C5:J5)</f>
        <v>6422104</v>
      </c>
      <c r="L5" s="408">
        <v>7239791</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v>378882</v>
      </c>
      <c r="D7" s="432">
        <v>35048</v>
      </c>
      <c r="E7" s="432">
        <v>31980</v>
      </c>
      <c r="F7" s="432">
        <v>6432</v>
      </c>
      <c r="G7" s="432"/>
      <c r="H7" s="432"/>
      <c r="I7" s="432"/>
      <c r="J7" s="432"/>
      <c r="K7" s="410">
        <f t="shared" ref="K7:K32" si="0">SUM(C7:J7)</f>
        <v>452342</v>
      </c>
      <c r="L7" s="408">
        <v>538513</v>
      </c>
    </row>
    <row r="8" spans="1:14" x14ac:dyDescent="0.2">
      <c r="A8" s="1754" t="s">
        <v>171</v>
      </c>
      <c r="B8" s="266">
        <v>1200</v>
      </c>
      <c r="C8" s="408">
        <v>1453129</v>
      </c>
      <c r="D8" s="408">
        <v>184408</v>
      </c>
      <c r="E8" s="408">
        <v>149336</v>
      </c>
      <c r="F8" s="408">
        <v>22497</v>
      </c>
      <c r="G8" s="408"/>
      <c r="H8" s="408">
        <v>218023</v>
      </c>
      <c r="I8" s="432"/>
      <c r="J8" s="432"/>
      <c r="K8" s="410">
        <f t="shared" si="0"/>
        <v>2027393</v>
      </c>
      <c r="L8" s="408">
        <v>2269041</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499566</v>
      </c>
      <c r="D10" s="408">
        <v>121708</v>
      </c>
      <c r="E10" s="408">
        <v>1395</v>
      </c>
      <c r="F10" s="408">
        <v>0</v>
      </c>
      <c r="G10" s="408"/>
      <c r="H10" s="408">
        <v>368</v>
      </c>
      <c r="I10" s="432"/>
      <c r="J10" s="432"/>
      <c r="K10" s="410">
        <f t="shared" si="0"/>
        <v>623037</v>
      </c>
      <c r="L10" s="408">
        <v>752390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417744</v>
      </c>
      <c r="D14" s="408">
        <v>3373</v>
      </c>
      <c r="E14" s="408">
        <v>7660</v>
      </c>
      <c r="F14" s="408">
        <v>6411</v>
      </c>
      <c r="G14" s="408"/>
      <c r="H14" s="408"/>
      <c r="I14" s="432"/>
      <c r="J14" s="432"/>
      <c r="K14" s="410">
        <f t="shared" si="0"/>
        <v>435188</v>
      </c>
      <c r="L14" s="408">
        <v>473110</v>
      </c>
    </row>
    <row r="15" spans="1:14" x14ac:dyDescent="0.2">
      <c r="A15" s="1754" t="s">
        <v>1118</v>
      </c>
      <c r="B15" s="266">
        <v>1600</v>
      </c>
      <c r="C15" s="408">
        <v>50141</v>
      </c>
      <c r="D15" s="408"/>
      <c r="E15" s="408"/>
      <c r="F15" s="408">
        <v>400</v>
      </c>
      <c r="G15" s="408"/>
      <c r="H15" s="408"/>
      <c r="I15" s="432"/>
      <c r="J15" s="432"/>
      <c r="K15" s="410">
        <f t="shared" si="0"/>
        <v>50541</v>
      </c>
      <c r="L15" s="408">
        <v>68365</v>
      </c>
    </row>
    <row r="16" spans="1:14" x14ac:dyDescent="0.2">
      <c r="A16" s="1754" t="s">
        <v>1143</v>
      </c>
      <c r="B16" s="266" t="s">
        <v>492</v>
      </c>
      <c r="C16" s="408">
        <v>85598</v>
      </c>
      <c r="D16" s="408">
        <v>6078</v>
      </c>
      <c r="E16" s="408"/>
      <c r="F16" s="408">
        <v>3145</v>
      </c>
      <c r="G16" s="408"/>
      <c r="H16" s="408"/>
      <c r="I16" s="432"/>
      <c r="J16" s="432"/>
      <c r="K16" s="410">
        <f t="shared" si="0"/>
        <v>94821</v>
      </c>
      <c r="L16" s="408">
        <v>98765</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173602</v>
      </c>
      <c r="D18" s="408">
        <v>17264</v>
      </c>
      <c r="E18" s="408">
        <v>500</v>
      </c>
      <c r="F18" s="408">
        <v>2061</v>
      </c>
      <c r="G18" s="408"/>
      <c r="H18" s="408"/>
      <c r="I18" s="432"/>
      <c r="J18" s="432"/>
      <c r="K18" s="410">
        <f t="shared" si="0"/>
        <v>193427</v>
      </c>
      <c r="L18" s="408">
        <v>203305</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v>765000</v>
      </c>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7614306</v>
      </c>
      <c r="D33" s="411">
        <f t="shared" ref="D33:L33" si="1">SUM(D5:D32)</f>
        <v>1218827</v>
      </c>
      <c r="E33" s="411">
        <f t="shared" si="1"/>
        <v>469736</v>
      </c>
      <c r="F33" s="411">
        <f t="shared" si="1"/>
        <v>654457</v>
      </c>
      <c r="G33" s="411">
        <f t="shared" si="1"/>
        <v>111655</v>
      </c>
      <c r="H33" s="411">
        <f t="shared" si="1"/>
        <v>218391</v>
      </c>
      <c r="I33" s="411">
        <f t="shared" si="1"/>
        <v>0</v>
      </c>
      <c r="J33" s="411">
        <f t="shared" si="1"/>
        <v>11481</v>
      </c>
      <c r="K33" s="411">
        <f t="shared" si="1"/>
        <v>10298853</v>
      </c>
      <c r="L33" s="411">
        <f t="shared" si="1"/>
        <v>12408280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277548</v>
      </c>
      <c r="D36" s="414">
        <v>21742</v>
      </c>
      <c r="E36" s="414"/>
      <c r="F36" s="414">
        <v>3895</v>
      </c>
      <c r="G36" s="414"/>
      <c r="H36" s="414"/>
      <c r="I36" s="432"/>
      <c r="J36" s="432"/>
      <c r="K36" s="410">
        <f t="shared" ref="K36:K41" si="2">SUM(C36:J36)</f>
        <v>303185</v>
      </c>
      <c r="L36" s="408">
        <v>315671</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156451</v>
      </c>
      <c r="D38" s="408">
        <v>17851</v>
      </c>
      <c r="E38" s="408">
        <v>3237</v>
      </c>
      <c r="F38" s="408">
        <v>3669</v>
      </c>
      <c r="G38" s="408"/>
      <c r="H38" s="408"/>
      <c r="I38" s="432"/>
      <c r="J38" s="432"/>
      <c r="K38" s="410">
        <f t="shared" si="2"/>
        <v>181208</v>
      </c>
      <c r="L38" s="408">
        <v>210499</v>
      </c>
    </row>
    <row r="39" spans="1:14" x14ac:dyDescent="0.2">
      <c r="A39" s="1754" t="s">
        <v>221</v>
      </c>
      <c r="B39" s="266">
        <v>2140</v>
      </c>
      <c r="C39" s="408">
        <v>86649</v>
      </c>
      <c r="D39" s="408">
        <v>6077</v>
      </c>
      <c r="E39" s="408">
        <v>500</v>
      </c>
      <c r="F39" s="408"/>
      <c r="G39" s="408"/>
      <c r="H39" s="408"/>
      <c r="I39" s="432"/>
      <c r="J39" s="432"/>
      <c r="K39" s="410">
        <f t="shared" si="2"/>
        <v>93226</v>
      </c>
      <c r="L39" s="408">
        <v>98579</v>
      </c>
    </row>
    <row r="40" spans="1:14" x14ac:dyDescent="0.2">
      <c r="A40" s="1754" t="s">
        <v>222</v>
      </c>
      <c r="B40" s="266">
        <v>2150</v>
      </c>
      <c r="C40" s="408">
        <v>99204</v>
      </c>
      <c r="D40" s="408">
        <v>10635</v>
      </c>
      <c r="E40" s="408">
        <v>500</v>
      </c>
      <c r="F40" s="408">
        <v>1446</v>
      </c>
      <c r="G40" s="408"/>
      <c r="H40" s="408"/>
      <c r="I40" s="432"/>
      <c r="J40" s="432"/>
      <c r="K40" s="410">
        <f t="shared" si="2"/>
        <v>111785</v>
      </c>
      <c r="L40" s="408">
        <v>118673</v>
      </c>
    </row>
    <row r="41" spans="1:14" x14ac:dyDescent="0.2">
      <c r="A41" s="1754" t="s">
        <v>1881</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619852</v>
      </c>
      <c r="D42" s="411">
        <f t="shared" ref="D42:L42" si="3">SUM(D36:D41)</f>
        <v>56305</v>
      </c>
      <c r="E42" s="411">
        <f t="shared" si="3"/>
        <v>4237</v>
      </c>
      <c r="F42" s="411">
        <f t="shared" si="3"/>
        <v>9010</v>
      </c>
      <c r="G42" s="411">
        <f t="shared" si="3"/>
        <v>0</v>
      </c>
      <c r="H42" s="411">
        <f t="shared" si="3"/>
        <v>0</v>
      </c>
      <c r="I42" s="411">
        <f t="shared" si="3"/>
        <v>0</v>
      </c>
      <c r="J42" s="411">
        <f t="shared" si="3"/>
        <v>0</v>
      </c>
      <c r="K42" s="411">
        <f t="shared" si="3"/>
        <v>689404</v>
      </c>
      <c r="L42" s="411">
        <f t="shared" si="3"/>
        <v>743422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110559</v>
      </c>
      <c r="D44" s="414">
        <v>815</v>
      </c>
      <c r="E44" s="414">
        <v>70586</v>
      </c>
      <c r="F44" s="414">
        <v>2945</v>
      </c>
      <c r="G44" s="414"/>
      <c r="H44" s="414"/>
      <c r="I44" s="432"/>
      <c r="J44" s="432"/>
      <c r="K44" s="416">
        <f>SUM(C44:J44)</f>
        <v>184905</v>
      </c>
      <c r="L44" s="414">
        <v>268832</v>
      </c>
    </row>
    <row r="45" spans="1:14" x14ac:dyDescent="0.2">
      <c r="A45" s="1754" t="s">
        <v>956</v>
      </c>
      <c r="B45" s="266">
        <v>2220</v>
      </c>
      <c r="C45" s="408">
        <v>188251</v>
      </c>
      <c r="D45" s="408">
        <v>1643</v>
      </c>
      <c r="E45" s="408">
        <v>250</v>
      </c>
      <c r="F45" s="408">
        <v>49405</v>
      </c>
      <c r="G45" s="408"/>
      <c r="H45" s="408"/>
      <c r="I45" s="432"/>
      <c r="J45" s="432"/>
      <c r="K45" s="416">
        <f>SUM(C45:J45)</f>
        <v>239549</v>
      </c>
      <c r="L45" s="408">
        <v>251158</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298810</v>
      </c>
      <c r="D47" s="411">
        <f t="shared" ref="D47:K47" si="4">SUM(D44:D46)</f>
        <v>2458</v>
      </c>
      <c r="E47" s="411">
        <f t="shared" si="4"/>
        <v>70836</v>
      </c>
      <c r="F47" s="411">
        <f t="shared" si="4"/>
        <v>52350</v>
      </c>
      <c r="G47" s="411">
        <f t="shared" si="4"/>
        <v>0</v>
      </c>
      <c r="H47" s="411">
        <f t="shared" si="4"/>
        <v>0</v>
      </c>
      <c r="I47" s="411">
        <f t="shared" si="4"/>
        <v>0</v>
      </c>
      <c r="J47" s="411">
        <f t="shared" si="4"/>
        <v>0</v>
      </c>
      <c r="K47" s="411">
        <f t="shared" si="4"/>
        <v>424454</v>
      </c>
      <c r="L47" s="411">
        <f>SUM(L44:L46)</f>
        <v>519990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v>77980</v>
      </c>
      <c r="E49" s="414">
        <v>115375</v>
      </c>
      <c r="F49" s="414">
        <v>26528</v>
      </c>
      <c r="G49" s="414"/>
      <c r="H49" s="414">
        <v>12712</v>
      </c>
      <c r="I49" s="432"/>
      <c r="J49" s="432"/>
      <c r="K49" s="416">
        <f>SUM(C49:J49)</f>
        <v>232595</v>
      </c>
      <c r="L49" s="414">
        <v>348100</v>
      </c>
    </row>
    <row r="50" spans="1:14" x14ac:dyDescent="0.2">
      <c r="A50" s="1754" t="s">
        <v>959</v>
      </c>
      <c r="B50" s="266">
        <v>2320</v>
      </c>
      <c r="C50" s="408">
        <v>295341</v>
      </c>
      <c r="D50" s="408">
        <v>77508</v>
      </c>
      <c r="E50" s="408">
        <v>3742</v>
      </c>
      <c r="F50" s="408">
        <v>11181</v>
      </c>
      <c r="G50" s="408"/>
      <c r="H50" s="408">
        <v>1968</v>
      </c>
      <c r="I50" s="432"/>
      <c r="J50" s="432"/>
      <c r="K50" s="416">
        <f>SUM(C50:J50)</f>
        <v>389740</v>
      </c>
      <c r="L50" s="408">
        <v>398136</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295341</v>
      </c>
      <c r="D53" s="411">
        <f t="shared" ref="D53:L53" si="5">SUM(D49:D52)</f>
        <v>155488</v>
      </c>
      <c r="E53" s="411">
        <f t="shared" si="5"/>
        <v>119117</v>
      </c>
      <c r="F53" s="411">
        <f t="shared" si="5"/>
        <v>37709</v>
      </c>
      <c r="G53" s="411">
        <f t="shared" si="5"/>
        <v>0</v>
      </c>
      <c r="H53" s="411">
        <f t="shared" si="5"/>
        <v>14680</v>
      </c>
      <c r="I53" s="411">
        <f t="shared" si="5"/>
        <v>0</v>
      </c>
      <c r="J53" s="411">
        <f t="shared" si="5"/>
        <v>0</v>
      </c>
      <c r="K53" s="411">
        <f t="shared" si="5"/>
        <v>622335</v>
      </c>
      <c r="L53" s="411">
        <f t="shared" si="5"/>
        <v>746236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1043256</v>
      </c>
      <c r="D55" s="414">
        <v>285119</v>
      </c>
      <c r="E55" s="414">
        <v>17780</v>
      </c>
      <c r="F55" s="414">
        <v>47812</v>
      </c>
      <c r="G55" s="414"/>
      <c r="H55" s="414">
        <v>571</v>
      </c>
      <c r="I55" s="432"/>
      <c r="J55" s="432"/>
      <c r="K55" s="416">
        <f>SUM(C55:J55)</f>
        <v>1394538</v>
      </c>
      <c r="L55" s="414">
        <v>1389796</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1043256</v>
      </c>
      <c r="D57" s="417">
        <f t="shared" ref="D57:K57" si="6">SUM(D55:D56)</f>
        <v>285119</v>
      </c>
      <c r="E57" s="417">
        <f t="shared" si="6"/>
        <v>17780</v>
      </c>
      <c r="F57" s="417">
        <f t="shared" si="6"/>
        <v>47812</v>
      </c>
      <c r="G57" s="417">
        <f t="shared" si="6"/>
        <v>0</v>
      </c>
      <c r="H57" s="417">
        <f t="shared" si="6"/>
        <v>571</v>
      </c>
      <c r="I57" s="417">
        <f t="shared" si="6"/>
        <v>0</v>
      </c>
      <c r="J57" s="417">
        <f t="shared" si="6"/>
        <v>0</v>
      </c>
      <c r="K57" s="417">
        <f t="shared" si="6"/>
        <v>1394538</v>
      </c>
      <c r="L57" s="411">
        <f>SUM(L55:L56)</f>
        <v>1389796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138229</v>
      </c>
      <c r="D59" s="414">
        <v>27627</v>
      </c>
      <c r="E59" s="414">
        <v>1500</v>
      </c>
      <c r="F59" s="414">
        <v>136</v>
      </c>
      <c r="G59" s="414"/>
      <c r="H59" s="414">
        <v>335</v>
      </c>
      <c r="I59" s="432"/>
      <c r="J59" s="432"/>
      <c r="K59" s="416">
        <f t="shared" ref="K59:K64" si="7">SUM(C59:J59)</f>
        <v>167827</v>
      </c>
      <c r="L59" s="414">
        <v>171738</v>
      </c>
      <c r="M59" s="14"/>
      <c r="N59" s="14"/>
    </row>
    <row r="60" spans="1:14" s="15" customFormat="1" x14ac:dyDescent="0.2">
      <c r="A60" s="1754" t="s">
        <v>532</v>
      </c>
      <c r="B60" s="266">
        <v>2520</v>
      </c>
      <c r="C60" s="408">
        <v>243301</v>
      </c>
      <c r="D60" s="408">
        <v>65803</v>
      </c>
      <c r="E60" s="408">
        <v>3500</v>
      </c>
      <c r="F60" s="408"/>
      <c r="G60" s="408"/>
      <c r="H60" s="408"/>
      <c r="I60" s="432"/>
      <c r="J60" s="432"/>
      <c r="K60" s="416">
        <f t="shared" si="7"/>
        <v>312604</v>
      </c>
      <c r="L60" s="408">
        <v>332646</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133995</v>
      </c>
      <c r="D63" s="408">
        <v>5</v>
      </c>
      <c r="E63" s="408">
        <v>1918</v>
      </c>
      <c r="F63" s="408">
        <v>208275</v>
      </c>
      <c r="G63" s="408"/>
      <c r="H63" s="408"/>
      <c r="I63" s="432"/>
      <c r="J63" s="432"/>
      <c r="K63" s="416">
        <f t="shared" si="7"/>
        <v>344193</v>
      </c>
      <c r="L63" s="408">
        <v>449756</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515525</v>
      </c>
      <c r="D65" s="411">
        <f t="shared" ref="D65:L65" si="8">SUM(D59:D64)</f>
        <v>93435</v>
      </c>
      <c r="E65" s="411">
        <f t="shared" si="8"/>
        <v>6918</v>
      </c>
      <c r="F65" s="411">
        <f t="shared" si="8"/>
        <v>208411</v>
      </c>
      <c r="G65" s="411">
        <f t="shared" si="8"/>
        <v>0</v>
      </c>
      <c r="H65" s="411">
        <f t="shared" si="8"/>
        <v>335</v>
      </c>
      <c r="I65" s="411">
        <f t="shared" si="8"/>
        <v>0</v>
      </c>
      <c r="J65" s="411">
        <f t="shared" si="8"/>
        <v>0</v>
      </c>
      <c r="K65" s="411">
        <f t="shared" si="8"/>
        <v>824624</v>
      </c>
      <c r="L65" s="411">
        <f t="shared" si="8"/>
        <v>954140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v>56650</v>
      </c>
      <c r="D69" s="408">
        <v>2078</v>
      </c>
      <c r="E69" s="408">
        <v>21340</v>
      </c>
      <c r="F69" s="408">
        <v>11566</v>
      </c>
      <c r="G69" s="408">
        <v>2399</v>
      </c>
      <c r="H69" s="408"/>
      <c r="I69" s="432"/>
      <c r="J69" s="432"/>
      <c r="K69" s="416">
        <f>SUM(C69:J69)</f>
        <v>94033</v>
      </c>
      <c r="L69" s="408">
        <v>181657</v>
      </c>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56650</v>
      </c>
      <c r="D72" s="411">
        <f t="shared" ref="D72:K72" si="9">SUM(D67:D71)</f>
        <v>2078</v>
      </c>
      <c r="E72" s="411">
        <f t="shared" si="9"/>
        <v>21340</v>
      </c>
      <c r="F72" s="411">
        <f t="shared" si="9"/>
        <v>11566</v>
      </c>
      <c r="G72" s="411">
        <f t="shared" si="9"/>
        <v>2399</v>
      </c>
      <c r="H72" s="411">
        <f t="shared" si="9"/>
        <v>0</v>
      </c>
      <c r="I72" s="411">
        <f t="shared" si="9"/>
        <v>0</v>
      </c>
      <c r="J72" s="411">
        <f t="shared" si="9"/>
        <v>0</v>
      </c>
      <c r="K72" s="411">
        <f t="shared" si="9"/>
        <v>94033</v>
      </c>
      <c r="L72" s="411">
        <f>SUM(L67:L71)</f>
        <v>181657</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2829434</v>
      </c>
      <c r="D74" s="421">
        <f t="shared" ref="D74:K74" si="10">SUM(D42,D47,D53,D57,D65,D72,D73)</f>
        <v>594883</v>
      </c>
      <c r="E74" s="421">
        <f t="shared" si="10"/>
        <v>240228</v>
      </c>
      <c r="F74" s="421">
        <f t="shared" si="10"/>
        <v>366858</v>
      </c>
      <c r="G74" s="421">
        <f t="shared" si="10"/>
        <v>2399</v>
      </c>
      <c r="H74" s="421">
        <f t="shared" si="10"/>
        <v>15586</v>
      </c>
      <c r="I74" s="421">
        <f t="shared" si="10"/>
        <v>0</v>
      </c>
      <c r="J74" s="421">
        <f t="shared" si="10"/>
        <v>0</v>
      </c>
      <c r="K74" s="421">
        <f t="shared" si="10"/>
        <v>4049388</v>
      </c>
      <c r="L74" s="421">
        <f>SUM(L42,L47,L53,L57,L65,L72,L73)</f>
        <v>4535241</v>
      </c>
    </row>
    <row r="75" spans="1:14" s="23" customFormat="1" ht="18" customHeight="1" thickTop="1" thickBot="1" x14ac:dyDescent="0.25">
      <c r="A75" s="1753" t="s">
        <v>50</v>
      </c>
      <c r="B75" s="1747" t="s">
        <v>655</v>
      </c>
      <c r="C75" s="419"/>
      <c r="D75" s="419"/>
      <c r="E75" s="419">
        <v>44057</v>
      </c>
      <c r="F75" s="419"/>
      <c r="G75" s="419"/>
      <c r="H75" s="419"/>
      <c r="I75" s="425"/>
      <c r="J75" s="425"/>
      <c r="K75" s="411">
        <f>SUM(C75:J75)</f>
        <v>44057</v>
      </c>
      <c r="L75" s="420">
        <v>50000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624657</v>
      </c>
      <c r="I79" s="503"/>
      <c r="J79" s="503"/>
      <c r="K79" s="410">
        <f t="shared" si="11"/>
        <v>624657</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624657</v>
      </c>
      <c r="I84" s="503"/>
      <c r="J84" s="503"/>
      <c r="K84" s="411">
        <f>SUM(K78:K83)</f>
        <v>624657</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624657</v>
      </c>
      <c r="I102" s="503"/>
      <c r="J102" s="503"/>
      <c r="K102" s="421">
        <f>SUM(K84,K92,K100,K101)</f>
        <v>624657</v>
      </c>
      <c r="L102" s="421">
        <f>SUM(L84,L92,L100,L101)</f>
        <v>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10443740</v>
      </c>
      <c r="D114" s="411">
        <f t="shared" ref="D114:K114" si="13">SUM(D33,D74,D75,D102,D112,D113)</f>
        <v>1813710</v>
      </c>
      <c r="E114" s="411">
        <f t="shared" si="13"/>
        <v>754021</v>
      </c>
      <c r="F114" s="411">
        <f t="shared" si="13"/>
        <v>1021315</v>
      </c>
      <c r="G114" s="411">
        <f t="shared" si="13"/>
        <v>114054</v>
      </c>
      <c r="H114" s="411">
        <f>SUM(H33,H74,H75,H102,H112,H113)</f>
        <v>858634</v>
      </c>
      <c r="I114" s="411">
        <f t="shared" si="13"/>
        <v>0</v>
      </c>
      <c r="J114" s="411">
        <f t="shared" si="13"/>
        <v>11481</v>
      </c>
      <c r="K114" s="411">
        <f t="shared" si="13"/>
        <v>15016955</v>
      </c>
      <c r="L114" s="411">
        <f>SUM(L33,L74,L75,L102,L112,L113)</f>
        <v>16993521</v>
      </c>
    </row>
    <row r="115" spans="1:14" ht="23.25" thickTop="1" x14ac:dyDescent="0.2">
      <c r="A115" s="1766" t="s">
        <v>1155</v>
      </c>
      <c r="B115" s="882"/>
      <c r="C115" s="412"/>
      <c r="D115" s="412"/>
      <c r="E115" s="412"/>
      <c r="F115" s="412"/>
      <c r="G115" s="412"/>
      <c r="H115" s="412"/>
      <c r="I115" s="412"/>
      <c r="J115" s="412"/>
      <c r="K115" s="436">
        <f>'Revenues 9-14'!C275-'Expenditures 15-22'!K114</f>
        <v>-1887774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863200</v>
      </c>
      <c r="D124" s="408">
        <v>87316</v>
      </c>
      <c r="E124" s="408">
        <v>361041</v>
      </c>
      <c r="F124" s="408">
        <v>432826</v>
      </c>
      <c r="G124" s="408">
        <v>209033</v>
      </c>
      <c r="H124" s="408"/>
      <c r="I124" s="432"/>
      <c r="J124" s="432"/>
      <c r="K124" s="411">
        <f>SUM(C124:J124)</f>
        <v>1953416</v>
      </c>
      <c r="L124" s="408">
        <v>2178360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863200</v>
      </c>
      <c r="D127" s="411">
        <f t="shared" ref="D127:L127" si="14">SUM(D122:D126)</f>
        <v>87316</v>
      </c>
      <c r="E127" s="411">
        <f t="shared" si="14"/>
        <v>361041</v>
      </c>
      <c r="F127" s="411">
        <f t="shared" si="14"/>
        <v>432826</v>
      </c>
      <c r="G127" s="411">
        <f t="shared" si="14"/>
        <v>209033</v>
      </c>
      <c r="H127" s="411">
        <f t="shared" si="14"/>
        <v>0</v>
      </c>
      <c r="I127" s="411">
        <f t="shared" si="14"/>
        <v>0</v>
      </c>
      <c r="J127" s="411">
        <f t="shared" si="14"/>
        <v>0</v>
      </c>
      <c r="K127" s="411">
        <f t="shared" si="14"/>
        <v>1953416</v>
      </c>
      <c r="L127" s="411">
        <f t="shared" si="14"/>
        <v>2178360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863200</v>
      </c>
      <c r="D129" s="421">
        <f t="shared" ref="D129:L129" si="15">SUM(D120,D127,D128)</f>
        <v>87316</v>
      </c>
      <c r="E129" s="421">
        <f t="shared" si="15"/>
        <v>361041</v>
      </c>
      <c r="F129" s="421">
        <f t="shared" si="15"/>
        <v>432826</v>
      </c>
      <c r="G129" s="421">
        <f t="shared" si="15"/>
        <v>209033</v>
      </c>
      <c r="H129" s="421">
        <f t="shared" si="15"/>
        <v>0</v>
      </c>
      <c r="I129" s="421">
        <f t="shared" si="15"/>
        <v>0</v>
      </c>
      <c r="J129" s="421">
        <f t="shared" si="15"/>
        <v>0</v>
      </c>
      <c r="K129" s="421">
        <f t="shared" si="15"/>
        <v>1953416</v>
      </c>
      <c r="L129" s="421">
        <f t="shared" si="15"/>
        <v>2178360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863200</v>
      </c>
      <c r="D150" s="411">
        <f t="shared" ref="D150:K150" si="16">SUM(D129,D130,D138,D148,D149)</f>
        <v>87316</v>
      </c>
      <c r="E150" s="411">
        <f t="shared" si="16"/>
        <v>361041</v>
      </c>
      <c r="F150" s="411">
        <f t="shared" si="16"/>
        <v>432826</v>
      </c>
      <c r="G150" s="411">
        <f t="shared" si="16"/>
        <v>209033</v>
      </c>
      <c r="H150" s="411">
        <f t="shared" si="16"/>
        <v>0</v>
      </c>
      <c r="I150" s="411">
        <f t="shared" si="16"/>
        <v>0</v>
      </c>
      <c r="J150" s="411">
        <f t="shared" si="16"/>
        <v>0</v>
      </c>
      <c r="K150" s="411">
        <f t="shared" si="16"/>
        <v>1953416</v>
      </c>
      <c r="L150" s="411">
        <f>SUM(L129,L130,L138,L148,L149)</f>
        <v>2178360</v>
      </c>
    </row>
    <row r="151" spans="1:14" ht="12.75" customHeight="1" thickTop="1" x14ac:dyDescent="0.2">
      <c r="A151" s="2285" t="s">
        <v>1378</v>
      </c>
      <c r="B151" s="2286"/>
      <c r="C151" s="412"/>
      <c r="D151" s="412"/>
      <c r="E151" s="412"/>
      <c r="F151" s="412"/>
      <c r="G151" s="412"/>
      <c r="H151" s="412"/>
      <c r="I151" s="412"/>
      <c r="J151" s="409"/>
      <c r="K151" s="436">
        <f>'Revenues 9-14'!D275-'Expenditures 15-22'!K150</f>
        <v>713575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512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189794</v>
      </c>
      <c r="D176" s="408">
        <v>40454</v>
      </c>
      <c r="E176" s="408">
        <v>59445</v>
      </c>
      <c r="F176" s="408">
        <v>25646</v>
      </c>
      <c r="G176" s="408"/>
      <c r="H176" s="408"/>
      <c r="I176" s="432"/>
      <c r="J176" s="432"/>
      <c r="K176" s="410">
        <f>SUM(C176:J176)</f>
        <v>315339</v>
      </c>
      <c r="L176" s="408">
        <v>472041</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189794</v>
      </c>
      <c r="D178" s="421">
        <f t="shared" ref="D178:J178" si="17">SUM(D174,D176,D177)</f>
        <v>40454</v>
      </c>
      <c r="E178" s="421">
        <f t="shared" si="17"/>
        <v>59445</v>
      </c>
      <c r="F178" s="421">
        <f t="shared" si="17"/>
        <v>25646</v>
      </c>
      <c r="G178" s="421">
        <f t="shared" si="17"/>
        <v>0</v>
      </c>
      <c r="H178" s="421">
        <f t="shared" si="17"/>
        <v>0</v>
      </c>
      <c r="I178" s="421">
        <f t="shared" si="17"/>
        <v>0</v>
      </c>
      <c r="J178" s="421">
        <f t="shared" si="17"/>
        <v>0</v>
      </c>
      <c r="K178" s="421">
        <f>SUM(K174,K176,K177)</f>
        <v>315339</v>
      </c>
      <c r="L178" s="421">
        <f>SUM(L174, L176:L177)</f>
        <v>472041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189794</v>
      </c>
      <c r="D204" s="411">
        <f>SUM(D178,D179)</f>
        <v>40454</v>
      </c>
      <c r="E204" s="411">
        <f>SUM(E178,E179,E190)</f>
        <v>59445</v>
      </c>
      <c r="F204" s="411">
        <f>SUM(F178,F179)</f>
        <v>25646</v>
      </c>
      <c r="G204" s="411">
        <f>SUM(G178,G179)</f>
        <v>0</v>
      </c>
      <c r="H204" s="411">
        <f>SUM(H178,H179,H190,H202,H203)</f>
        <v>0</v>
      </c>
      <c r="I204" s="411">
        <f>SUM(I178,I179)</f>
        <v>0</v>
      </c>
      <c r="J204" s="411">
        <f>SUM(J178,J179)</f>
        <v>0</v>
      </c>
      <c r="K204" s="410">
        <f>SUM(K178,K179,K190,K202,K203)</f>
        <v>315339</v>
      </c>
      <c r="L204" s="411">
        <f>SUM(L178,L179,L190,L202,L203)</f>
        <v>472041</v>
      </c>
    </row>
    <row r="205" spans="1:14" ht="23.25" thickTop="1" x14ac:dyDescent="0.2">
      <c r="A205" s="1766" t="s">
        <v>1155</v>
      </c>
      <c r="B205" s="463"/>
      <c r="C205" s="412"/>
      <c r="D205" s="412"/>
      <c r="E205" s="412"/>
      <c r="F205" s="412"/>
      <c r="G205" s="412"/>
      <c r="H205" s="412"/>
      <c r="I205" s="409"/>
      <c r="J205" s="409"/>
      <c r="K205" s="436">
        <f>'Revenues 9-14'!F275-'Expenditures 15-22'!K204</f>
        <v>719063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169319</v>
      </c>
      <c r="E209" s="409"/>
      <c r="F209" s="409"/>
      <c r="G209" s="409"/>
      <c r="H209" s="409"/>
      <c r="I209" s="409"/>
      <c r="J209" s="409"/>
      <c r="K209" s="410">
        <f>D209</f>
        <v>169319</v>
      </c>
      <c r="L209" s="408">
        <v>183276</v>
      </c>
    </row>
    <row r="210" spans="1:12" x14ac:dyDescent="0.2">
      <c r="A210" s="1754" t="s">
        <v>170</v>
      </c>
      <c r="B210" s="266" t="s">
        <v>1121</v>
      </c>
      <c r="C210" s="409"/>
      <c r="D210" s="432">
        <v>35642</v>
      </c>
      <c r="E210" s="409"/>
      <c r="F210" s="409"/>
      <c r="G210" s="409"/>
      <c r="H210" s="409"/>
      <c r="I210" s="409"/>
      <c r="J210" s="409"/>
      <c r="K210" s="410">
        <f t="shared" ref="K210:K222" si="19">D210</f>
        <v>35642</v>
      </c>
      <c r="L210" s="408">
        <v>46771</v>
      </c>
    </row>
    <row r="211" spans="1:12" x14ac:dyDescent="0.2">
      <c r="A211" s="1754" t="s">
        <v>171</v>
      </c>
      <c r="B211" s="266">
        <v>1200</v>
      </c>
      <c r="C211" s="409"/>
      <c r="D211" s="408">
        <v>81315</v>
      </c>
      <c r="E211" s="409"/>
      <c r="F211" s="409"/>
      <c r="G211" s="409"/>
      <c r="H211" s="409"/>
      <c r="I211" s="409"/>
      <c r="J211" s="409"/>
      <c r="K211" s="410">
        <f t="shared" si="19"/>
        <v>81315</v>
      </c>
      <c r="L211" s="408">
        <v>112200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5695</v>
      </c>
      <c r="E213" s="409"/>
      <c r="F213" s="409"/>
      <c r="G213" s="409"/>
      <c r="H213" s="409"/>
      <c r="I213" s="409"/>
      <c r="J213" s="409"/>
      <c r="K213" s="410">
        <f t="shared" si="19"/>
        <v>5695</v>
      </c>
      <c r="L213" s="408">
        <v>7095</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5906</v>
      </c>
      <c r="E217" s="409"/>
      <c r="F217" s="409"/>
      <c r="G217" s="409"/>
      <c r="H217" s="409"/>
      <c r="I217" s="409"/>
      <c r="J217" s="409"/>
      <c r="K217" s="410">
        <f t="shared" si="19"/>
        <v>5906</v>
      </c>
      <c r="L217" s="408">
        <v>6716</v>
      </c>
    </row>
    <row r="218" spans="1:12" x14ac:dyDescent="0.2">
      <c r="A218" s="1754" t="s">
        <v>1118</v>
      </c>
      <c r="B218" s="266">
        <v>1600</v>
      </c>
      <c r="C218" s="409"/>
      <c r="D218" s="408">
        <v>3536</v>
      </c>
      <c r="E218" s="409"/>
      <c r="F218" s="409"/>
      <c r="G218" s="409"/>
      <c r="H218" s="409"/>
      <c r="I218" s="409"/>
      <c r="J218" s="409"/>
      <c r="K218" s="410">
        <f t="shared" si="19"/>
        <v>3536</v>
      </c>
      <c r="L218" s="408">
        <v>13136</v>
      </c>
    </row>
    <row r="219" spans="1:12" x14ac:dyDescent="0.2">
      <c r="A219" s="1754" t="s">
        <v>1143</v>
      </c>
      <c r="B219" s="266">
        <v>1650</v>
      </c>
      <c r="C219" s="409"/>
      <c r="D219" s="408">
        <v>1242</v>
      </c>
      <c r="E219" s="409"/>
      <c r="F219" s="409"/>
      <c r="G219" s="409"/>
      <c r="H219" s="409"/>
      <c r="I219" s="409"/>
      <c r="J219" s="409"/>
      <c r="K219" s="410">
        <f t="shared" si="19"/>
        <v>1242</v>
      </c>
      <c r="L219" s="408">
        <v>1249</v>
      </c>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2518</v>
      </c>
      <c r="E221" s="409"/>
      <c r="F221" s="409"/>
      <c r="G221" s="409"/>
      <c r="H221" s="409"/>
      <c r="I221" s="409"/>
      <c r="J221" s="409"/>
      <c r="K221" s="410">
        <f t="shared" si="19"/>
        <v>2518</v>
      </c>
      <c r="L221" s="408">
        <v>2532</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305173</v>
      </c>
      <c r="E223" s="409"/>
      <c r="F223" s="409"/>
      <c r="G223" s="409"/>
      <c r="H223" s="409"/>
      <c r="I223" s="409"/>
      <c r="J223" s="409"/>
      <c r="K223" s="411">
        <f>SUM(K209:K222)</f>
        <v>305173</v>
      </c>
      <c r="L223" s="411">
        <f>SUM(L209:L222)</f>
        <v>372975</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4025</v>
      </c>
      <c r="E226" s="409"/>
      <c r="F226" s="409"/>
      <c r="G226" s="409"/>
      <c r="H226" s="409"/>
      <c r="I226" s="409"/>
      <c r="J226" s="409"/>
      <c r="K226" s="410">
        <f t="shared" ref="K226:K231" si="20">D226</f>
        <v>4025</v>
      </c>
      <c r="L226" s="408">
        <v>4049</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29618</v>
      </c>
      <c r="E228" s="409"/>
      <c r="F228" s="409"/>
      <c r="G228" s="409"/>
      <c r="H228" s="409"/>
      <c r="I228" s="409"/>
      <c r="J228" s="409"/>
      <c r="K228" s="410">
        <f t="shared" si="20"/>
        <v>29618</v>
      </c>
      <c r="L228" s="408">
        <v>37700</v>
      </c>
    </row>
    <row r="229" spans="1:12" x14ac:dyDescent="0.2">
      <c r="A229" s="1754" t="s">
        <v>221</v>
      </c>
      <c r="B229" s="266">
        <v>2140</v>
      </c>
      <c r="C229" s="409"/>
      <c r="D229" s="408">
        <v>1261</v>
      </c>
      <c r="E229" s="409"/>
      <c r="F229" s="409"/>
      <c r="G229" s="409"/>
      <c r="H229" s="409"/>
      <c r="I229" s="409"/>
      <c r="J229" s="409"/>
      <c r="K229" s="410">
        <f t="shared" si="20"/>
        <v>1261</v>
      </c>
      <c r="L229" s="408">
        <v>1264</v>
      </c>
    </row>
    <row r="230" spans="1:12" x14ac:dyDescent="0.2">
      <c r="A230" s="1754" t="s">
        <v>222</v>
      </c>
      <c r="B230" s="266">
        <v>2150</v>
      </c>
      <c r="C230" s="409"/>
      <c r="D230" s="408">
        <v>1438</v>
      </c>
      <c r="E230" s="409"/>
      <c r="F230" s="409"/>
      <c r="G230" s="409"/>
      <c r="H230" s="409"/>
      <c r="I230" s="409"/>
      <c r="J230" s="409"/>
      <c r="K230" s="410">
        <f t="shared" si="20"/>
        <v>1438</v>
      </c>
      <c r="L230" s="408">
        <v>1447</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36342</v>
      </c>
      <c r="E232" s="409"/>
      <c r="F232" s="409"/>
      <c r="G232" s="409"/>
      <c r="H232" s="409"/>
      <c r="I232" s="409"/>
      <c r="J232" s="409"/>
      <c r="K232" s="411">
        <f>SUM(K226:K231)</f>
        <v>36342</v>
      </c>
      <c r="L232" s="411">
        <f>SUM(L226:L231)</f>
        <v>44460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1399</v>
      </c>
      <c r="E234" s="409"/>
      <c r="F234" s="409"/>
      <c r="G234" s="409"/>
      <c r="H234" s="409"/>
      <c r="I234" s="409"/>
      <c r="J234" s="409"/>
      <c r="K234" s="416">
        <f>D234</f>
        <v>1399</v>
      </c>
      <c r="L234" s="414">
        <v>1398</v>
      </c>
    </row>
    <row r="235" spans="1:12" x14ac:dyDescent="0.2">
      <c r="A235" s="1754" t="s">
        <v>956</v>
      </c>
      <c r="B235" s="266">
        <v>2220</v>
      </c>
      <c r="C235" s="409"/>
      <c r="D235" s="408">
        <v>2730</v>
      </c>
      <c r="E235" s="409"/>
      <c r="F235" s="409"/>
      <c r="G235" s="409"/>
      <c r="H235" s="409"/>
      <c r="I235" s="409"/>
      <c r="J235" s="409"/>
      <c r="K235" s="416">
        <f>D235</f>
        <v>2730</v>
      </c>
      <c r="L235" s="408">
        <v>2632</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4129</v>
      </c>
      <c r="E237" s="409"/>
      <c r="F237" s="409"/>
      <c r="G237" s="409"/>
      <c r="H237" s="409"/>
      <c r="I237" s="409"/>
      <c r="J237" s="409"/>
      <c r="K237" s="411">
        <f>SUM(K234:K236)</f>
        <v>4129</v>
      </c>
      <c r="L237" s="411">
        <f>SUM(L234:L236)</f>
        <v>4030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17472</v>
      </c>
      <c r="E240" s="409"/>
      <c r="F240" s="409"/>
      <c r="G240" s="409"/>
      <c r="H240" s="409"/>
      <c r="I240" s="409"/>
      <c r="J240" s="409"/>
      <c r="K240" s="416">
        <f t="shared" ref="K240:K250" si="21">D240</f>
        <v>17472</v>
      </c>
      <c r="L240" s="408">
        <v>17591</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17472</v>
      </c>
      <c r="E251" s="409"/>
      <c r="F251" s="409"/>
      <c r="G251" s="409"/>
      <c r="H251" s="409"/>
      <c r="I251" s="409"/>
      <c r="J251" s="409"/>
      <c r="K251" s="411">
        <f>SUM(K239:K250)</f>
        <v>17472</v>
      </c>
      <c r="L251" s="411">
        <f>SUM(L239:L250)</f>
        <v>17591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79548</v>
      </c>
      <c r="E253" s="409"/>
      <c r="F253" s="409"/>
      <c r="G253" s="409"/>
      <c r="H253" s="409"/>
      <c r="I253" s="409"/>
      <c r="J253" s="409"/>
      <c r="K253" s="416">
        <f>D253</f>
        <v>79548</v>
      </c>
      <c r="L253" s="414">
        <v>78870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79548</v>
      </c>
      <c r="E255" s="409"/>
      <c r="F255" s="409"/>
      <c r="G255" s="409"/>
      <c r="H255" s="409"/>
      <c r="I255" s="409"/>
      <c r="J255" s="409"/>
      <c r="K255" s="411">
        <f>SUM(K253:K254)</f>
        <v>79548</v>
      </c>
      <c r="L255" s="411">
        <f>SUM(L253:L254)</f>
        <v>78870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2006</v>
      </c>
      <c r="E257" s="409"/>
      <c r="F257" s="409"/>
      <c r="G257" s="409"/>
      <c r="H257" s="409"/>
      <c r="I257" s="409"/>
      <c r="J257" s="409"/>
      <c r="K257" s="416">
        <f>D257</f>
        <v>2006</v>
      </c>
      <c r="L257" s="414">
        <v>2004</v>
      </c>
    </row>
    <row r="258" spans="1:12" x14ac:dyDescent="0.2">
      <c r="A258" s="1754" t="s">
        <v>532</v>
      </c>
      <c r="B258" s="521">
        <v>2520</v>
      </c>
      <c r="C258" s="409"/>
      <c r="D258" s="408">
        <v>47580</v>
      </c>
      <c r="E258" s="409"/>
      <c r="F258" s="409"/>
      <c r="G258" s="409"/>
      <c r="H258" s="409"/>
      <c r="I258" s="409"/>
      <c r="J258" s="409"/>
      <c r="K258" s="416">
        <f t="shared" ref="K258:K263" si="22">D258</f>
        <v>47580</v>
      </c>
      <c r="L258" s="408">
        <v>51891</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159915</v>
      </c>
      <c r="E260" s="409"/>
      <c r="F260" s="409"/>
      <c r="G260" s="409"/>
      <c r="H260" s="409"/>
      <c r="I260" s="409"/>
      <c r="J260" s="409"/>
      <c r="K260" s="416">
        <f t="shared" si="22"/>
        <v>159915</v>
      </c>
      <c r="L260" s="408">
        <v>186299</v>
      </c>
    </row>
    <row r="261" spans="1:12" x14ac:dyDescent="0.2">
      <c r="A261" s="1754" t="s">
        <v>1107</v>
      </c>
      <c r="B261" s="266">
        <v>2550</v>
      </c>
      <c r="C261" s="409"/>
      <c r="D261" s="408">
        <v>36102</v>
      </c>
      <c r="E261" s="409"/>
      <c r="F261" s="409"/>
      <c r="G261" s="409"/>
      <c r="H261" s="409"/>
      <c r="I261" s="409"/>
      <c r="J261" s="409"/>
      <c r="K261" s="416">
        <f t="shared" si="22"/>
        <v>36102</v>
      </c>
      <c r="L261" s="408">
        <v>44828</v>
      </c>
    </row>
    <row r="262" spans="1:12" x14ac:dyDescent="0.2">
      <c r="A262" s="1754" t="s">
        <v>106</v>
      </c>
      <c r="B262" s="266">
        <v>2560</v>
      </c>
      <c r="C262" s="409"/>
      <c r="D262" s="408">
        <v>20778</v>
      </c>
      <c r="E262" s="409"/>
      <c r="F262" s="409"/>
      <c r="G262" s="409"/>
      <c r="H262" s="409"/>
      <c r="I262" s="409"/>
      <c r="J262" s="409"/>
      <c r="K262" s="416">
        <f t="shared" si="22"/>
        <v>20778</v>
      </c>
      <c r="L262" s="408">
        <v>28220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266381</v>
      </c>
      <c r="E264" s="409"/>
      <c r="F264" s="409"/>
      <c r="G264" s="409"/>
      <c r="H264" s="409"/>
      <c r="I264" s="409"/>
      <c r="J264" s="409"/>
      <c r="K264" s="411">
        <f>SUM(K257:K263)</f>
        <v>266381</v>
      </c>
      <c r="L264" s="411">
        <f>SUM(L257:L263)</f>
        <v>313242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v>10846</v>
      </c>
      <c r="E268" s="409"/>
      <c r="F268" s="409"/>
      <c r="G268" s="409"/>
      <c r="H268" s="409"/>
      <c r="I268" s="409"/>
      <c r="J268" s="409"/>
      <c r="K268" s="416">
        <f>D268</f>
        <v>10846</v>
      </c>
      <c r="L268" s="408">
        <v>11812</v>
      </c>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10846</v>
      </c>
      <c r="E271" s="409"/>
      <c r="F271" s="409"/>
      <c r="G271" s="409"/>
      <c r="H271" s="409"/>
      <c r="I271" s="409"/>
      <c r="J271" s="409"/>
      <c r="K271" s="411">
        <f>SUM(K266:K270)</f>
        <v>10846</v>
      </c>
      <c r="L271" s="411">
        <f>SUM(L266:L270)</f>
        <v>11812</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414718</v>
      </c>
      <c r="E273" s="409"/>
      <c r="F273" s="409"/>
      <c r="G273" s="409"/>
      <c r="H273" s="409"/>
      <c r="I273" s="409"/>
      <c r="J273" s="409"/>
      <c r="K273" s="421">
        <f>SUM(K232,K237,K251,K255,K264,K271,K272)</f>
        <v>414718</v>
      </c>
      <c r="L273" s="421">
        <f>SUM(L232,L237,L251,L255,L264,L271,L272)</f>
        <v>470005</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719891</v>
      </c>
      <c r="E288" s="409"/>
      <c r="F288" s="409"/>
      <c r="G288" s="409"/>
      <c r="H288" s="411">
        <f>H286</f>
        <v>0</v>
      </c>
      <c r="I288" s="409"/>
      <c r="J288" s="409"/>
      <c r="K288" s="411">
        <f>SUM(K223,K273,K274,K278,K286,K287)</f>
        <v>719891</v>
      </c>
      <c r="L288" s="411">
        <f>SUM(L223,L273,L274,L278,L286,L287)</f>
        <v>842980</v>
      </c>
    </row>
    <row r="289" spans="1:14" ht="23.25" thickTop="1" x14ac:dyDescent="0.2">
      <c r="A289" s="891" t="s">
        <v>1155</v>
      </c>
      <c r="B289" s="892"/>
      <c r="C289" s="409"/>
      <c r="D289" s="412"/>
      <c r="E289" s="409"/>
      <c r="F289" s="409"/>
      <c r="G289" s="409"/>
      <c r="H289" s="437"/>
      <c r="I289" s="409"/>
      <c r="J289" s="409"/>
      <c r="K289" s="436">
        <f>'Revenues 9-14'!G275-'Expenditures 15-22'!K288</f>
        <v>-74131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11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96121</v>
      </c>
      <c r="F313" s="432"/>
      <c r="G313" s="432"/>
      <c r="H313" s="432"/>
      <c r="I313" s="432"/>
      <c r="J313" s="432"/>
      <c r="K313" s="1051">
        <f t="shared" ref="K313:K320" si="24">SUM(C313:J313)</f>
        <v>96121</v>
      </c>
      <c r="L313" s="432">
        <v>125000</v>
      </c>
      <c r="M313" s="899"/>
      <c r="N313" s="899"/>
    </row>
    <row r="314" spans="1:14" s="18" customFormat="1" x14ac:dyDescent="0.2">
      <c r="A314" s="881" t="s">
        <v>339</v>
      </c>
      <c r="B314" s="525" t="s">
        <v>320</v>
      </c>
      <c r="C314" s="432"/>
      <c r="D314" s="432"/>
      <c r="E314" s="432">
        <v>20705</v>
      </c>
      <c r="F314" s="432"/>
      <c r="G314" s="432"/>
      <c r="H314" s="432"/>
      <c r="I314" s="432"/>
      <c r="J314" s="432"/>
      <c r="K314" s="1051">
        <f t="shared" si="24"/>
        <v>20705</v>
      </c>
      <c r="L314" s="432">
        <v>20000</v>
      </c>
      <c r="M314" s="899"/>
      <c r="N314" s="899"/>
    </row>
    <row r="315" spans="1:14" s="18" customFormat="1" x14ac:dyDescent="0.2">
      <c r="A315" s="881" t="s">
        <v>272</v>
      </c>
      <c r="B315" s="525" t="s">
        <v>321</v>
      </c>
      <c r="C315" s="432"/>
      <c r="D315" s="432"/>
      <c r="E315" s="432">
        <v>60504</v>
      </c>
      <c r="F315" s="432"/>
      <c r="G315" s="432"/>
      <c r="H315" s="432"/>
      <c r="I315" s="432"/>
      <c r="J315" s="432"/>
      <c r="K315" s="1051">
        <f t="shared" si="24"/>
        <v>60504</v>
      </c>
      <c r="L315" s="432">
        <v>65000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1382</v>
      </c>
      <c r="F318" s="432"/>
      <c r="G318" s="432"/>
      <c r="H318" s="432"/>
      <c r="I318" s="432"/>
      <c r="J318" s="432"/>
      <c r="K318" s="1051">
        <f t="shared" si="24"/>
        <v>1382</v>
      </c>
      <c r="L318" s="432">
        <v>15000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178712</v>
      </c>
      <c r="F323" s="1052">
        <f t="shared" si="25"/>
        <v>0</v>
      </c>
      <c r="G323" s="1052">
        <f t="shared" si="25"/>
        <v>0</v>
      </c>
      <c r="H323" s="1052">
        <f t="shared" si="25"/>
        <v>0</v>
      </c>
      <c r="I323" s="1052">
        <f t="shared" si="25"/>
        <v>0</v>
      </c>
      <c r="J323" s="1052">
        <f t="shared" si="25"/>
        <v>0</v>
      </c>
      <c r="K323" s="1052">
        <f>SUM(K312:K322)</f>
        <v>178712</v>
      </c>
      <c r="L323" s="1052">
        <f>SUM(L312:L322)</f>
        <v>225000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178712</v>
      </c>
      <c r="F331" s="1052">
        <f t="shared" si="26"/>
        <v>0</v>
      </c>
      <c r="G331" s="1052">
        <f t="shared" si="26"/>
        <v>0</v>
      </c>
      <c r="H331" s="1052">
        <f>SUM(H323,H329)</f>
        <v>0</v>
      </c>
      <c r="I331" s="1052">
        <f t="shared" si="26"/>
        <v>0</v>
      </c>
      <c r="J331" s="1052">
        <f t="shared" si="26"/>
        <v>0</v>
      </c>
      <c r="K331" s="1052">
        <f>SUM(K323,K329)</f>
        <v>178712</v>
      </c>
      <c r="L331" s="421">
        <f>SUM(L323,L329,L330)</f>
        <v>225000</v>
      </c>
    </row>
    <row r="332" spans="1:14" ht="12.75" customHeight="1" thickTop="1" x14ac:dyDescent="0.2">
      <c r="A332" s="2285" t="s">
        <v>1155</v>
      </c>
      <c r="B332" s="2286"/>
      <c r="C332" s="409"/>
      <c r="D332" s="409"/>
      <c r="E332" s="409"/>
      <c r="F332" s="409"/>
      <c r="G332" s="409"/>
      <c r="H332" s="409"/>
      <c r="I332" s="409"/>
      <c r="J332" s="409"/>
      <c r="K332" s="1055">
        <f>'Revenues 9-14'!J275-'Expenditures 15-22'!K331</f>
        <v>161144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v>650000</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650000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650000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650000</v>
      </c>
    </row>
    <row r="355" spans="1:14" ht="23.25" thickTop="1" x14ac:dyDescent="0.2">
      <c r="A355" s="1793" t="s">
        <v>1155</v>
      </c>
      <c r="B355" s="465"/>
      <c r="C355" s="428"/>
      <c r="D355" s="428"/>
      <c r="E355" s="415"/>
      <c r="F355" s="415"/>
      <c r="G355" s="415"/>
      <c r="H355" s="415"/>
      <c r="I355" s="415"/>
      <c r="J355" s="413"/>
      <c r="K355" s="410">
        <f>'Revenues 9-14'!K275-'Expenditures 15-22'!K354</f>
        <v>4295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1870</v>
      </c>
      <c r="B2" s="827" t="s">
        <v>1982</v>
      </c>
      <c r="C2" s="1074" t="s">
        <v>1983</v>
      </c>
      <c r="D2" s="1074" t="s">
        <v>1984</v>
      </c>
      <c r="E2" s="1074" t="s">
        <v>1985</v>
      </c>
      <c r="F2" s="1074" t="s">
        <v>1986</v>
      </c>
    </row>
    <row r="3" spans="1:6" ht="12" customHeight="1" x14ac:dyDescent="0.2">
      <c r="A3" s="2318"/>
      <c r="B3" s="543"/>
      <c r="C3" s="825"/>
      <c r="D3" s="826" t="s">
        <v>292</v>
      </c>
      <c r="E3" s="825"/>
      <c r="F3" s="826" t="s">
        <v>293</v>
      </c>
    </row>
    <row r="4" spans="1:6" ht="13.7" customHeight="1" x14ac:dyDescent="0.2">
      <c r="A4" s="541" t="s">
        <v>1350</v>
      </c>
      <c r="B4" s="556">
        <f>'Revenues 9-14'!C5</f>
        <v>9887260</v>
      </c>
      <c r="C4" s="508">
        <v>5247272</v>
      </c>
      <c r="D4" s="557">
        <f>B4-C4</f>
        <v>4639988</v>
      </c>
      <c r="E4" s="508">
        <v>10278117</v>
      </c>
      <c r="F4" s="557">
        <f>E4-C4</f>
        <v>5030845</v>
      </c>
    </row>
    <row r="5" spans="1:6" ht="13.7" customHeight="1" x14ac:dyDescent="0.2">
      <c r="A5" s="541" t="s">
        <v>1016</v>
      </c>
      <c r="B5" s="556">
        <f>'Revenues 9-14'!D5</f>
        <v>1558432</v>
      </c>
      <c r="C5" s="508">
        <v>824549</v>
      </c>
      <c r="D5" s="557">
        <f t="shared" ref="D5:D18" si="0">B5-C5</f>
        <v>733883</v>
      </c>
      <c r="E5" s="508">
        <v>1615133</v>
      </c>
      <c r="F5" s="557">
        <f>E5-C5</f>
        <v>790584</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867215</v>
      </c>
      <c r="C7" s="508">
        <v>373826</v>
      </c>
      <c r="D7" s="557">
        <f t="shared" si="0"/>
        <v>493389</v>
      </c>
      <c r="E7" s="508">
        <v>732472</v>
      </c>
      <c r="F7" s="557">
        <f t="shared" si="1"/>
        <v>358646</v>
      </c>
    </row>
    <row r="8" spans="1:6" ht="13.7" customHeight="1" x14ac:dyDescent="0.2">
      <c r="A8" s="541" t="s">
        <v>1380</v>
      </c>
      <c r="B8" s="556">
        <f>'Revenues 9-14'!G5</f>
        <v>314058</v>
      </c>
      <c r="C8" s="508">
        <v>161408</v>
      </c>
      <c r="D8" s="557">
        <f t="shared" si="0"/>
        <v>152650</v>
      </c>
      <c r="E8" s="508">
        <v>315509</v>
      </c>
      <c r="F8" s="557">
        <f t="shared" si="1"/>
        <v>154101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143378</v>
      </c>
      <c r="C10" s="508">
        <v>74613</v>
      </c>
      <c r="D10" s="557">
        <f t="shared" si="0"/>
        <v>68765</v>
      </c>
      <c r="E10" s="508">
        <v>146830</v>
      </c>
      <c r="F10" s="557">
        <f t="shared" si="1"/>
        <v>72217</v>
      </c>
    </row>
    <row r="11" spans="1:6" x14ac:dyDescent="0.2">
      <c r="A11" s="541" t="s">
        <v>470</v>
      </c>
      <c r="B11" s="556">
        <f>'Revenues 9-14'!J5</f>
        <v>336286</v>
      </c>
      <c r="C11" s="508">
        <v>170544</v>
      </c>
      <c r="D11" s="557">
        <f t="shared" si="0"/>
        <v>165742</v>
      </c>
      <c r="E11" s="508">
        <v>334439</v>
      </c>
      <c r="F11" s="557">
        <f t="shared" si="1"/>
        <v>163895</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1108838</v>
      </c>
      <c r="C14" s="508">
        <v>599949</v>
      </c>
      <c r="D14" s="557">
        <f t="shared" si="0"/>
        <v>508889</v>
      </c>
      <c r="E14" s="508">
        <v>1174642</v>
      </c>
      <c r="F14" s="557">
        <f t="shared" si="1"/>
        <v>574693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314058</v>
      </c>
      <c r="C16" s="508">
        <v>161408</v>
      </c>
      <c r="D16" s="557">
        <f t="shared" si="0"/>
        <v>152650</v>
      </c>
      <c r="E16" s="508">
        <v>315509</v>
      </c>
      <c r="F16" s="557">
        <f t="shared" si="1"/>
        <v>154101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14529525</v>
      </c>
      <c r="C19" s="558">
        <f>SUM(C4:C18)</f>
        <v>7613569</v>
      </c>
      <c r="D19" s="558">
        <f>SUM(D4:D18)</f>
        <v>6915956</v>
      </c>
      <c r="E19" s="558">
        <f>SUM(E4:E18)</f>
        <v>14912651</v>
      </c>
      <c r="F19" s="558">
        <f>SUM(F4:F18)</f>
        <v>7299082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1872</v>
      </c>
      <c r="B2" s="2333"/>
      <c r="C2" s="1570" t="s">
        <v>1987</v>
      </c>
      <c r="D2" s="1570" t="s">
        <v>1988</v>
      </c>
      <c r="E2" s="1570" t="s">
        <v>1989</v>
      </c>
      <c r="F2" s="1570" t="s">
        <v>1990</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1873</v>
      </c>
      <c r="B2" s="2358"/>
      <c r="C2" s="2358"/>
      <c r="D2" s="2358"/>
      <c r="E2" s="2359"/>
      <c r="F2" s="1826" t="s">
        <v>1055</v>
      </c>
      <c r="G2" s="1827" t="s">
        <v>100</v>
      </c>
      <c r="H2" s="1827" t="s">
        <v>471</v>
      </c>
      <c r="I2" s="1827" t="s">
        <v>1354</v>
      </c>
      <c r="J2" s="1827" t="s">
        <v>1000</v>
      </c>
      <c r="K2" s="1827" t="s">
        <v>144</v>
      </c>
    </row>
    <row r="3" spans="1:11" x14ac:dyDescent="0.2">
      <c r="A3" s="2360" t="s">
        <v>1995</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1108838</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1108838</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v>1108838</v>
      </c>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1997</v>
      </c>
      <c r="B19" s="2385"/>
      <c r="C19" s="2385"/>
      <c r="D19" s="2385"/>
      <c r="E19" s="2386"/>
      <c r="F19" s="257" t="s">
        <v>1086</v>
      </c>
      <c r="G19" s="564"/>
      <c r="H19" s="564"/>
      <c r="I19" s="564"/>
      <c r="J19" s="1205"/>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1108838</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v>296250</v>
      </c>
      <c r="D6" s="571"/>
      <c r="E6" s="571"/>
      <c r="F6" s="1057">
        <f>(C6+D6)-E6</f>
        <v>296250</v>
      </c>
      <c r="G6" s="630">
        <v>50</v>
      </c>
      <c r="H6" s="571"/>
      <c r="I6" s="571"/>
      <c r="J6" s="571"/>
      <c r="K6" s="1056">
        <f>(H6+I6)-J6</f>
        <v>0</v>
      </c>
      <c r="L6" s="1056">
        <f>F6-K6</f>
        <v>296250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20392271</v>
      </c>
      <c r="D8" s="635">
        <v>87044</v>
      </c>
      <c r="E8" s="635"/>
      <c r="F8" s="1057">
        <f>(C8+D8)-E8</f>
        <v>20479315</v>
      </c>
      <c r="G8" s="631">
        <v>50</v>
      </c>
      <c r="H8" s="571">
        <v>10841870</v>
      </c>
      <c r="I8" s="571">
        <v>545535</v>
      </c>
      <c r="J8" s="571"/>
      <c r="K8" s="1056">
        <f>(H8+I8)-J8</f>
        <v>11387405</v>
      </c>
      <c r="L8" s="1056">
        <f>F8-K8</f>
        <v>9091910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555165</v>
      </c>
      <c r="D10" s="1058">
        <v>159343</v>
      </c>
      <c r="E10" s="1058"/>
      <c r="F10" s="1059">
        <f>(C10+D10)-E10</f>
        <v>714508</v>
      </c>
      <c r="G10" s="631">
        <v>20</v>
      </c>
      <c r="H10" s="1060">
        <v>175733</v>
      </c>
      <c r="I10" s="1060">
        <v>27642</v>
      </c>
      <c r="J10" s="1060"/>
      <c r="K10" s="1056">
        <f>(H10+I10)-J10</f>
        <v>203375</v>
      </c>
      <c r="L10" s="1056">
        <f>F10-K10</f>
        <v>511133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2716765</v>
      </c>
      <c r="D12" s="635">
        <v>76700</v>
      </c>
      <c r="E12" s="635"/>
      <c r="F12" s="1057">
        <f>(C12+D12)-E12</f>
        <v>2793465</v>
      </c>
      <c r="G12" s="631">
        <v>10</v>
      </c>
      <c r="H12" s="571">
        <v>1631006</v>
      </c>
      <c r="I12" s="571">
        <v>278103</v>
      </c>
      <c r="J12" s="571"/>
      <c r="K12" s="1056">
        <f>(H12+I12)-J12</f>
        <v>1909109</v>
      </c>
      <c r="L12" s="1056">
        <f>F12-K12</f>
        <v>884356</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23960451</v>
      </c>
      <c r="D16" s="637">
        <f>SUM(D3,D5:D6,D8:D10,D12:D15)</f>
        <v>323087</v>
      </c>
      <c r="E16" s="637">
        <f>SUM(E3,E5:E6,E8:E10,E12:E15)</f>
        <v>0</v>
      </c>
      <c r="F16" s="637">
        <f>SUM(F3,F5:F6,F8:F10,F12:F15)</f>
        <v>24283538</v>
      </c>
      <c r="G16" s="631"/>
      <c r="H16" s="637">
        <f>SUM(H3,H6,H8:H10,H12:H14,)</f>
        <v>12648609</v>
      </c>
      <c r="I16" s="637">
        <f>SUM(I3,I6,I8:I10,I12:I14,)</f>
        <v>851280</v>
      </c>
      <c r="J16" s="637">
        <f>SUM(J3,J6,J8:J10,J12:J14,)</f>
        <v>0</v>
      </c>
      <c r="K16" s="1057">
        <f>(H16+I16)-J16</f>
        <v>13499889</v>
      </c>
      <c r="L16" s="1057">
        <f>F16-K16</f>
        <v>10783649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851280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2012</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15016955</v>
      </c>
      <c r="G8" s="356"/>
    </row>
    <row r="9" spans="1:7" ht="12" customHeight="1" x14ac:dyDescent="0.2">
      <c r="A9" s="358" t="s">
        <v>528</v>
      </c>
      <c r="B9" s="934" t="s">
        <v>1804</v>
      </c>
      <c r="C9" s="357"/>
      <c r="D9" s="358" t="s">
        <v>580</v>
      </c>
      <c r="E9" s="575"/>
      <c r="F9" s="936">
        <f>'Expenditures 15-22'!K150</f>
        <v>1953416</v>
      </c>
      <c r="G9" s="937"/>
    </row>
    <row r="10" spans="1:7" ht="12" customHeight="1" x14ac:dyDescent="0.2">
      <c r="A10" s="358" t="s">
        <v>578</v>
      </c>
      <c r="B10" s="934" t="s">
        <v>1805</v>
      </c>
      <c r="C10" s="357"/>
      <c r="D10" s="358" t="s">
        <v>580</v>
      </c>
      <c r="E10" s="575"/>
      <c r="F10" s="936">
        <f>'Expenditures 15-22'!K168</f>
        <v>0</v>
      </c>
      <c r="G10" s="937"/>
    </row>
    <row r="11" spans="1:7" ht="12" customHeight="1" x14ac:dyDescent="0.2">
      <c r="A11" s="358" t="s">
        <v>529</v>
      </c>
      <c r="B11" s="934" t="s">
        <v>1806</v>
      </c>
      <c r="C11" s="357"/>
      <c r="D11" s="358" t="s">
        <v>580</v>
      </c>
      <c r="E11" s="575"/>
      <c r="F11" s="936">
        <f>'Expenditures 15-22'!K204</f>
        <v>315339</v>
      </c>
      <c r="G11" s="937"/>
    </row>
    <row r="12" spans="1:7" ht="12" customHeight="1" x14ac:dyDescent="0.2">
      <c r="A12" s="358" t="s">
        <v>530</v>
      </c>
      <c r="B12" s="934" t="s">
        <v>1807</v>
      </c>
      <c r="C12" s="357"/>
      <c r="D12" s="358" t="s">
        <v>580</v>
      </c>
      <c r="E12" s="575"/>
      <c r="F12" s="936">
        <f>'Expenditures 15-22'!K288</f>
        <v>719891</v>
      </c>
      <c r="G12" s="937"/>
    </row>
    <row r="13" spans="1:7" ht="12" customHeight="1" x14ac:dyDescent="0.2">
      <c r="A13" s="358" t="s">
        <v>112</v>
      </c>
      <c r="B13" s="934" t="s">
        <v>1808</v>
      </c>
      <c r="C13" s="357"/>
      <c r="D13" s="358" t="s">
        <v>580</v>
      </c>
      <c r="E13" s="575"/>
      <c r="F13" s="936">
        <f>'Expenditures 15-22'!K331</f>
        <v>178712</v>
      </c>
      <c r="G13" s="938"/>
    </row>
    <row r="14" spans="1:7" ht="12" customHeight="1" thickBot="1" x14ac:dyDescent="0.25">
      <c r="A14" s="939"/>
      <c r="B14" s="576"/>
      <c r="C14" s="577"/>
      <c r="D14" s="994" t="s">
        <v>580</v>
      </c>
      <c r="E14" s="588" t="s">
        <v>1112</v>
      </c>
      <c r="F14" s="940">
        <f>SUM(F8:F13)</f>
        <v>18184313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452342</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50541</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44057</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624657</v>
      </c>
      <c r="G53" s="356"/>
    </row>
    <row r="54" spans="1:7" ht="12" customHeight="1" x14ac:dyDescent="0.2">
      <c r="A54" s="358" t="s">
        <v>527</v>
      </c>
      <c r="B54" s="358" t="s">
        <v>1816</v>
      </c>
      <c r="C54" s="955" t="s">
        <v>1138</v>
      </c>
      <c r="D54" s="951" t="s">
        <v>1278</v>
      </c>
      <c r="E54" s="575"/>
      <c r="F54" s="1098">
        <f>'Expenditures 15-22'!G114</f>
        <v>114054</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209033</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35642</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3536</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1533862</v>
      </c>
      <c r="G75" s="356"/>
    </row>
    <row r="76" spans="1:8" s="961" customFormat="1" ht="12" customHeight="1" thickTop="1" thickBot="1" x14ac:dyDescent="0.25">
      <c r="A76" s="581"/>
      <c r="B76" s="579"/>
      <c r="C76" s="580"/>
      <c r="D76" s="960" t="s">
        <v>1791</v>
      </c>
      <c r="E76" s="591"/>
      <c r="F76" s="1104">
        <f>(F14-F75)</f>
        <v>16650451</v>
      </c>
      <c r="G76" s="358"/>
    </row>
    <row r="77" spans="1:8" s="961" customFormat="1" ht="12" customHeight="1" thickTop="1" x14ac:dyDescent="0.2">
      <c r="A77" s="582"/>
      <c r="B77" s="579"/>
      <c r="C77" s="580"/>
      <c r="D77" s="960" t="s">
        <v>2026</v>
      </c>
      <c r="E77" s="591"/>
      <c r="F77" s="1566">
        <v>701.3</v>
      </c>
      <c r="G77" s="359"/>
      <c r="H77" s="358"/>
    </row>
    <row r="78" spans="1:8" s="961" customFormat="1" ht="12" customHeight="1" thickBot="1" x14ac:dyDescent="0.25">
      <c r="A78" s="583"/>
      <c r="B78" s="579"/>
      <c r="C78" s="580"/>
      <c r="D78" s="960" t="s">
        <v>1857</v>
      </c>
      <c r="E78" s="591" t="s">
        <v>1112</v>
      </c>
      <c r="F78" s="1105">
        <f>IF(F77&gt;0,F76/F77," Complete Line 77")</f>
        <v>23742.265792100388</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53910</v>
      </c>
      <c r="G93" s="969"/>
    </row>
    <row r="94" spans="1:7" ht="12" customHeight="1" x14ac:dyDescent="0.2">
      <c r="A94" s="970" t="s">
        <v>146</v>
      </c>
      <c r="B94" s="970" t="s">
        <v>182</v>
      </c>
      <c r="C94" s="967">
        <v>1700</v>
      </c>
      <c r="D94" s="976" t="str">
        <f>'Revenues 9-14'!A82</f>
        <v>Total District/School Activity Income</v>
      </c>
      <c r="E94" s="384"/>
      <c r="F94" s="1063">
        <f>SUM('Revenues 9-14'!C82,'Revenues 9-14'!D82)</f>
        <v>2428</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392911</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1146</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159613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219817</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227847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253450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162756</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32174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1506052</v>
      </c>
    </row>
    <row r="176" spans="1:7" ht="12" customHeight="1" x14ac:dyDescent="0.2">
      <c r="A176" s="584"/>
      <c r="B176" s="585"/>
      <c r="C176" s="586"/>
      <c r="D176" s="992" t="s">
        <v>1854</v>
      </c>
      <c r="E176" s="1046"/>
      <c r="F176" s="1108">
        <f>'PCTC-OEPP 28-29'!F76-F175</f>
        <v>15144399</v>
      </c>
    </row>
    <row r="177" spans="1:7" ht="12" customHeight="1" x14ac:dyDescent="0.2">
      <c r="A177" s="584"/>
      <c r="B177" s="585"/>
      <c r="C177" s="586"/>
      <c r="D177" s="992" t="s">
        <v>2010</v>
      </c>
      <c r="E177" s="1046"/>
      <c r="F177" s="1108">
        <f>'Cap Outlay Deprec 27'!I18</f>
        <v>851280</v>
      </c>
    </row>
    <row r="178" spans="1:7" ht="12" customHeight="1" x14ac:dyDescent="0.2">
      <c r="A178" s="584"/>
      <c r="B178" s="585"/>
      <c r="C178" s="586"/>
      <c r="D178" s="992" t="s">
        <v>1856</v>
      </c>
      <c r="E178" s="1046"/>
      <c r="F178" s="1108">
        <f>F176+F177</f>
        <v>15995679</v>
      </c>
    </row>
    <row r="179" spans="1:7" ht="12" customHeight="1" x14ac:dyDescent="0.2">
      <c r="A179" s="584"/>
      <c r="B179" s="587"/>
      <c r="C179" s="586"/>
      <c r="D179" s="992" t="s">
        <v>2011</v>
      </c>
      <c r="E179" s="1046"/>
      <c r="F179" s="1109">
        <f>'PCTC-OEPP 28-29'!F77</f>
        <v>701.3</v>
      </c>
      <c r="G179" s="68"/>
    </row>
    <row r="180" spans="1:7" ht="12" customHeight="1" thickBot="1" x14ac:dyDescent="0.25">
      <c r="A180" s="584"/>
      <c r="B180" s="587"/>
      <c r="C180" s="586"/>
      <c r="D180" s="992" t="s">
        <v>1932</v>
      </c>
      <c r="E180" s="1046" t="s">
        <v>1933</v>
      </c>
      <c r="F180" s="1110">
        <f>F178/F179</f>
        <v>22808.611150720091</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208275</v>
      </c>
      <c r="F10" s="856"/>
      <c r="G10" s="1111"/>
      <c r="H10" s="215"/>
      <c r="I10" s="215"/>
    </row>
    <row r="11" spans="1:9" s="2" customFormat="1" ht="22.5" customHeight="1" x14ac:dyDescent="0.2">
      <c r="A11" s="2408" t="s">
        <v>2087</v>
      </c>
      <c r="B11" s="2409"/>
      <c r="C11" s="2409"/>
      <c r="D11" s="2410"/>
      <c r="E11" s="1995">
        <v>26739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10492371</v>
      </c>
      <c r="F19" s="763"/>
      <c r="G19" s="765">
        <f>'Expenditures 15-22'!K33-SUM('Expenditures 15-22'!G33,'Expenditures 15-22'!I33)+'Expenditures 15-22'!D223</f>
        <v>10492371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725746</v>
      </c>
      <c r="F21" s="763"/>
      <c r="G21" s="765">
        <f>'Expenditures 15-22'!K42-SUM('Expenditures 15-22'!G42,'Expenditures 15-22'!I42)+'Expenditures 15-22'!K120-SUM('Expenditures 15-22'!G120,'Expenditures 15-22'!I120)+'Expenditures 15-22'!K174-SUM('Expenditures 15-22'!G174,'Expenditures 15-22'!I174)+'Expenditures 15-22'!D232</f>
        <v>725746</v>
      </c>
      <c r="H21" s="286"/>
      <c r="I21" s="215"/>
    </row>
    <row r="22" spans="1:9" s="2" customFormat="1" ht="12" customHeight="1" x14ac:dyDescent="0.2">
      <c r="A22" s="762" t="s">
        <v>644</v>
      </c>
      <c r="B22" s="758"/>
      <c r="C22" s="757">
        <v>2200</v>
      </c>
      <c r="D22" s="763"/>
      <c r="E22" s="764">
        <f>'Expenditures 15-22'!K47-SUM('Expenditures 15-22'!G47,'Expenditures 15-22'!I47)+'Expenditures 15-22'!D237</f>
        <v>428583</v>
      </c>
      <c r="F22" s="763"/>
      <c r="G22" s="765">
        <f>'Expenditures 15-22'!K47-SUM('Expenditures 15-22'!G47,'Expenditures 15-22'!I47)+'Expenditures 15-22'!D237</f>
        <v>428583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818519</v>
      </c>
      <c r="F23" s="763"/>
      <c r="G23" s="764">
        <f>'Expenditures 15-22'!K53-SUM('Expenditures 15-22'!G53,'Expenditures 15-22'!I53)+'Expenditures 15-22'!D251+'Expenditures 15-22'!K323-SUM('Expenditures 15-22'!G323,'Expenditures 15-22'!I323)</f>
        <v>818519</v>
      </c>
      <c r="H23" s="286"/>
      <c r="I23" s="215"/>
    </row>
    <row r="24" spans="1:9" s="2" customFormat="1" ht="12" customHeight="1" x14ac:dyDescent="0.2">
      <c r="A24" s="762" t="s">
        <v>646</v>
      </c>
      <c r="B24" s="758"/>
      <c r="C24" s="757">
        <v>2400</v>
      </c>
      <c r="D24" s="763"/>
      <c r="E24" s="764">
        <f>'Expenditures 15-22'!K57-SUM('Expenditures 15-22'!G57,'Expenditures 15-22'!I57)+'Expenditures 15-22'!D255</f>
        <v>1474086</v>
      </c>
      <c r="F24" s="763"/>
      <c r="G24" s="765">
        <f>'Expenditures 15-22'!K57-SUM('Expenditures 15-22'!G57,'Expenditures 15-22'!I57)+'Expenditures 15-22'!D255</f>
        <v>1474086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169833</v>
      </c>
      <c r="E26" s="764">
        <f>'Expenditures 15-22'!K122-SUM('Expenditures 15-22'!G122,'Expenditures 15-22'!I122)+E7</f>
        <v>0</v>
      </c>
      <c r="F26" s="764">
        <f>'Expenditures 15-22'!K59-SUM('Expenditures 15-22'!G59,'Expenditures 15-22'!I59)+'Expenditures 15-22'!D257-E7</f>
        <v>169833</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360184</v>
      </c>
      <c r="E27" s="764">
        <f>E8</f>
        <v>0</v>
      </c>
      <c r="F27" s="764">
        <f>'Expenditures 15-22'!K60-SUM('Expenditures 15-22'!G60,'Expenditures 15-22'!I60)+'Expenditures 15-22'!D258-E8</f>
        <v>360184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1904298</v>
      </c>
      <c r="F28" s="767">
        <f>'Expenditures 15-22'!K61-SUM('Expenditures 15-22'!G61,'Expenditures 15-22'!I61)+'Expenditures 15-22'!K124-SUM('Expenditures 15-22'!G124,'Expenditures 15-22'!I124)+'Expenditures 15-22'!D260-E9</f>
        <v>1904298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351441</v>
      </c>
      <c r="F29" s="763"/>
      <c r="G29" s="765">
        <f>'Expenditures 15-22'!K62-SUM('Expenditures 15-22'!G62,'Expenditures 15-22'!I62)+'Expenditures 15-22'!K125-SUM('Expenditures 15-22'!G125,'Expenditures 15-22'!I125)+'Expenditures 15-22'!K176-SUM('Expenditures 15-22'!G176,'Expenditures 15-22'!I176)+'Expenditures 15-22'!D261</f>
        <v>351441</v>
      </c>
      <c r="H29" s="392"/>
    </row>
    <row r="30" spans="1:9" ht="12" customHeight="1" x14ac:dyDescent="0.2">
      <c r="A30" s="762" t="s">
        <v>106</v>
      </c>
      <c r="B30" s="760"/>
      <c r="C30" s="757">
        <v>2560</v>
      </c>
      <c r="D30" s="763"/>
      <c r="E30" s="764">
        <f>'Expenditures 15-22'!K63-SUM('Expenditures 15-22'!G63,'Expenditures 15-22'!I63)+'Expenditures 15-22'!D262-E10</f>
        <v>156696</v>
      </c>
      <c r="F30" s="763"/>
      <c r="G30" s="764">
        <f>'Expenditures 15-22'!K63-SUM('Expenditures 15-22'!G63,'Expenditures 15-22'!I63)+'Expenditures 15-22'!D262-E10</f>
        <v>156696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102480</v>
      </c>
      <c r="F35" s="763"/>
      <c r="G35" s="764">
        <f>'Expenditures 15-22'!K69-SUM('Expenditures 15-22'!G69,'Expenditures 15-22'!I69)+'Expenditures 15-22'!D268</f>
        <v>102480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44057</v>
      </c>
      <c r="F39" s="763"/>
      <c r="G39" s="764">
        <f>'Expenditures 15-22'!K75-SUM('Expenditures 15-22'!G75,'Expenditures 15-22'!I75)+'Expenditures 15-22'!K130-SUM('Expenditures 15-22'!G130,'Expenditures 15-22'!I130)+'Expenditures 15-22'!K179-SUM('Expenditures 15-22'!G179,'Expenditures 15-22'!I179)+'Expenditures 15-22'!D274</f>
        <v>44057</v>
      </c>
    </row>
    <row r="40" spans="1:7" ht="12" customHeight="1" x14ac:dyDescent="0.2">
      <c r="A40" s="779" t="s">
        <v>162</v>
      </c>
      <c r="B40" s="780"/>
      <c r="C40" s="781"/>
      <c r="D40" s="767">
        <f>SUM(D19:D39)</f>
        <v>530017</v>
      </c>
      <c r="E40" s="767">
        <f>SUM(E19:E39)</f>
        <v>16498277</v>
      </c>
      <c r="F40" s="767">
        <f>SUM(F19:F39)</f>
        <v>2434315</v>
      </c>
      <c r="G40" s="767">
        <f>SUM(G19:G39)</f>
        <v>14593979</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530017</v>
      </c>
      <c r="F42" s="772" t="s">
        <v>553</v>
      </c>
      <c r="G42" s="768">
        <f>F40</f>
        <v>2434315</v>
      </c>
    </row>
    <row r="43" spans="1:7" ht="12" customHeight="1" x14ac:dyDescent="0.2">
      <c r="A43" s="286"/>
      <c r="B43" s="215"/>
      <c r="C43" s="287"/>
      <c r="D43" s="772" t="s">
        <v>552</v>
      </c>
      <c r="E43" s="768">
        <f>E40</f>
        <v>16498277</v>
      </c>
      <c r="F43" s="772" t="s">
        <v>552</v>
      </c>
      <c r="G43" s="768">
        <f>G40</f>
        <v>14593979</v>
      </c>
    </row>
    <row r="44" spans="1:7" ht="12" customHeight="1" x14ac:dyDescent="0.2">
      <c r="A44" s="286"/>
      <c r="B44" s="215"/>
      <c r="C44" s="215"/>
      <c r="D44" s="782" t="s">
        <v>1165</v>
      </c>
      <c r="E44" s="783">
        <f>(E42/E43)</f>
        <v>3.2125597115383625E-2</v>
      </c>
      <c r="F44" s="782" t="s">
        <v>1165</v>
      </c>
      <c r="G44" s="783">
        <f>(G42/G43)</f>
        <v>0.16680269308322287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5" t="s">
        <v>1934</v>
      </c>
      <c r="B5" s="2416"/>
      <c r="C5" s="2416"/>
      <c r="D5" s="2416"/>
      <c r="E5" s="2416"/>
    </row>
    <row r="6" spans="1:7" ht="12" customHeight="1" x14ac:dyDescent="0.25">
      <c r="A6" s="1924"/>
      <c r="B6" s="2417" t="str">
        <f>COVER!A17</f>
        <v>Forest Park SD 91</v>
      </c>
      <c r="C6" s="2417"/>
      <c r="D6" s="2417"/>
      <c r="E6" s="1925"/>
    </row>
    <row r="7" spans="1:7" ht="11.25" customHeight="1" x14ac:dyDescent="0.25">
      <c r="A7" s="1924"/>
      <c r="B7" s="2418">
        <f>COVER!A13</f>
        <v>6016091002</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t="s">
        <v>2095</v>
      </c>
      <c r="C20" s="1935" t="s">
        <v>2095</v>
      </c>
      <c r="D20" s="1938"/>
      <c r="E20" s="1937" t="s">
        <v>2113</v>
      </c>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c r="C26" s="1935"/>
      <c r="D26" s="1938"/>
      <c r="E26" s="1937"/>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Forest Park SD 91</v>
      </c>
      <c r="J6" s="2438"/>
    </row>
    <row r="7" spans="1:10" x14ac:dyDescent="0.2">
      <c r="A7" s="2439" t="s">
        <v>1015</v>
      </c>
      <c r="B7" s="2440"/>
      <c r="C7" s="2440"/>
      <c r="D7" s="2440"/>
      <c r="E7" s="2441"/>
      <c r="F7" s="1605"/>
      <c r="G7" s="1594"/>
      <c r="H7" s="1604" t="s">
        <v>431</v>
      </c>
      <c r="I7" s="2442">
        <f>COVER!A13</f>
        <v>6016091002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389740</v>
      </c>
      <c r="F12" s="1633"/>
      <c r="G12" s="1632">
        <f t="shared" ref="G12:G18" si="0">SUM(E12:F12)</f>
        <v>389740</v>
      </c>
      <c r="H12" s="1634">
        <v>411045</v>
      </c>
      <c r="I12" s="1633"/>
      <c r="J12" s="1632">
        <f t="shared" ref="J12:J18" si="1">SUM(H12:I12)</f>
        <v>411045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167827</v>
      </c>
      <c r="F15" s="1632">
        <f>'Expenditures 15-22'!K122</f>
        <v>0</v>
      </c>
      <c r="G15" s="1632">
        <f t="shared" si="0"/>
        <v>167827</v>
      </c>
      <c r="H15" s="1634">
        <v>177183</v>
      </c>
      <c r="I15" s="1634"/>
      <c r="J15" s="1632">
        <f t="shared" si="1"/>
        <v>177183</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557567</v>
      </c>
      <c r="F19" s="1640">
        <f t="shared" si="2"/>
        <v>0</v>
      </c>
      <c r="G19" s="1640">
        <f t="shared" si="2"/>
        <v>557567</v>
      </c>
      <c r="H19" s="1640">
        <f t="shared" si="2"/>
        <v>588228</v>
      </c>
      <c r="I19" s="1640">
        <f t="shared" si="2"/>
        <v>0</v>
      </c>
      <c r="J19" s="1640">
        <f t="shared" si="2"/>
        <v>588228</v>
      </c>
    </row>
    <row r="20" spans="1:10" ht="25.5" customHeight="1" thickTop="1" x14ac:dyDescent="0.2">
      <c r="A20" s="1628">
        <v>9</v>
      </c>
      <c r="B20" s="2449" t="s">
        <v>2018</v>
      </c>
      <c r="C20" s="2447"/>
      <c r="D20" s="2448"/>
      <c r="E20" s="1641"/>
      <c r="F20" s="1641"/>
      <c r="G20" s="1641"/>
      <c r="H20" s="1641"/>
      <c r="I20" s="1641"/>
      <c r="J20" s="1642">
        <f>IF(AND(G19&gt;0,J19&gt;0),(((J19-G19)/G19)),"Enter Budget Data")</f>
        <v>5.4990700669157247E-2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1893</v>
      </c>
      <c r="G27" s="2450"/>
    </row>
    <row r="28" spans="1:10" ht="28.5" customHeight="1" x14ac:dyDescent="0.2">
      <c r="B28" s="1643"/>
      <c r="C28" s="2452"/>
      <c r="D28" s="2452"/>
      <c r="E28" s="1910"/>
      <c r="F28" s="2452"/>
      <c r="G28" s="2452"/>
    </row>
    <row r="29" spans="1:10" x14ac:dyDescent="0.2">
      <c r="B29" s="1643"/>
      <c r="C29" s="1904" t="s">
        <v>2025</v>
      </c>
      <c r="E29" s="1909"/>
      <c r="F29" s="2451" t="s">
        <v>1894</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2090</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Forest Park SD 91</v>
      </c>
    </row>
    <row r="65" spans="2:2" x14ac:dyDescent="0.2">
      <c r="B65" s="394">
        <f>COVER!A13</f>
        <v>6016091002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304800</xdr:colOff>
                <xdr:row>3</xdr:row>
                <xdr:rowOff>47625</xdr:rowOff>
              </from>
              <to>
                <xdr:col>3</xdr:col>
                <xdr:colOff>0</xdr:colOff>
                <xdr:row>7</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3</xdr:col>
                <xdr:colOff>295275</xdr:colOff>
                <xdr:row>2</xdr:row>
                <xdr:rowOff>152400</xdr:rowOff>
              </from>
              <to>
                <xdr:col>4</xdr:col>
                <xdr:colOff>600075</xdr:colOff>
                <xdr:row>7</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1857375</xdr:colOff>
                <xdr:row>3</xdr:row>
                <xdr:rowOff>57150</xdr:rowOff>
              </from>
              <to>
                <xdr:col>0</xdr:col>
                <xdr:colOff>2762250</xdr:colOff>
                <xdr:row>7</xdr:row>
                <xdr:rowOff>95250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1876</v>
      </c>
      <c r="B1" s="2456"/>
      <c r="C1" s="2456"/>
      <c r="D1" s="2456"/>
      <c r="E1" s="2456"/>
      <c r="F1" s="2457"/>
    </row>
    <row r="2" spans="1:8" ht="39.75" customHeight="1" x14ac:dyDescent="0.2">
      <c r="A2" s="2465" t="s">
        <v>2019</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1875</v>
      </c>
      <c r="B4" s="2472"/>
      <c r="C4" s="2472"/>
      <c r="D4" s="2472"/>
      <c r="E4" s="2472"/>
      <c r="F4" s="2473"/>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13129181</v>
      </c>
      <c r="C6" s="1575">
        <f>'Acct Summary 7-8'!D8</f>
        <v>2666991</v>
      </c>
      <c r="D6" s="1575">
        <f>'Acct Summary 7-8'!F8</f>
        <v>1034402</v>
      </c>
      <c r="E6" s="1575">
        <f>'Acct Summary 7-8'!I8</f>
        <v>145502</v>
      </c>
      <c r="F6" s="1575">
        <f>SUM(B6:E6)</f>
        <v>16976076</v>
      </c>
    </row>
    <row r="7" spans="1:8" s="1576" customFormat="1" ht="14.25" customHeight="1" thickBot="1" x14ac:dyDescent="0.25">
      <c r="A7" s="1574" t="s">
        <v>1635</v>
      </c>
      <c r="B7" s="1577">
        <f>'Acct Summary 7-8'!C17</f>
        <v>15016955</v>
      </c>
      <c r="C7" s="1577">
        <f>'Acct Summary 7-8'!D17</f>
        <v>1953416</v>
      </c>
      <c r="D7" s="1577">
        <f>'Acct Summary 7-8'!F17</f>
        <v>315339</v>
      </c>
      <c r="E7" s="1836"/>
      <c r="F7" s="1575">
        <f>SUM(B7:E7)</f>
        <v>17285710</v>
      </c>
    </row>
    <row r="8" spans="1:8" s="1576" customFormat="1" ht="14.25" thickTop="1" thickBot="1" x14ac:dyDescent="0.25">
      <c r="A8" s="1578" t="s">
        <v>1636</v>
      </c>
      <c r="B8" s="1579">
        <f>(B6-B7)</f>
        <v>-1887774</v>
      </c>
      <c r="C8" s="1579">
        <f>(C6-C7)</f>
        <v>713575</v>
      </c>
      <c r="D8" s="1579">
        <f>(D6-D7)</f>
        <v>719063</v>
      </c>
      <c r="E8" s="1577">
        <f>(E6-E7)</f>
        <v>145502</v>
      </c>
      <c r="F8" s="1580">
        <f>SUM(F6-F7)</f>
        <v>-309634</v>
      </c>
    </row>
    <row r="9" spans="1:8" s="1576" customFormat="1" ht="14.25" thickTop="1" thickBot="1" x14ac:dyDescent="0.25">
      <c r="A9" s="1581" t="s">
        <v>2020</v>
      </c>
      <c r="B9" s="1582">
        <f>'Acct Summary 7-8'!C81</f>
        <v>15846260</v>
      </c>
      <c r="C9" s="1582">
        <f>'Acct Summary 7-8'!D81</f>
        <v>2102161</v>
      </c>
      <c r="D9" s="1582">
        <f>'Acct Summary 7-8'!F81</f>
        <v>918147</v>
      </c>
      <c r="E9" s="1582">
        <f>'Acct Summary 7-8'!I81</f>
        <v>487810</v>
      </c>
      <c r="F9" s="1661">
        <f>SUM(B9:E9)</f>
        <v>19354378</v>
      </c>
    </row>
    <row r="10" spans="1:8" ht="16.5" customHeight="1" thickTop="1" x14ac:dyDescent="0.2">
      <c r="A10" s="1583"/>
      <c r="B10" s="1584"/>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1948</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1888</v>
      </c>
      <c r="D11" s="2480"/>
    </row>
    <row r="12" spans="1:4" s="4" customFormat="1" ht="12.75" x14ac:dyDescent="0.2">
      <c r="A12" s="1893"/>
      <c r="B12" s="227"/>
      <c r="C12" s="1892" t="s">
        <v>1887</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1911</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2021</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Forest Park SD 91</v>
      </c>
      <c r="B7" s="2499"/>
      <c r="C7" s="2499"/>
      <c r="D7" s="2511"/>
      <c r="E7" s="2512">
        <f>COVER!A13</f>
        <v>6016091002</v>
      </c>
      <c r="F7" s="2513"/>
      <c r="G7" s="2514" t="str">
        <f>COVER!T23</f>
        <v>060-003973</v>
      </c>
      <c r="H7" s="2515"/>
      <c r="I7" s="2515"/>
      <c r="J7" s="2515"/>
      <c r="K7" s="2515"/>
      <c r="L7" s="2516"/>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Evans, Marshall and Pease, P.C.</v>
      </c>
      <c r="H9" s="2505"/>
      <c r="I9" s="2505"/>
      <c r="J9" s="2505"/>
      <c r="K9" s="2505"/>
      <c r="L9" s="2519"/>
    </row>
    <row r="10" spans="1:29" ht="13.5" customHeight="1" x14ac:dyDescent="0.2">
      <c r="A10" s="2495" t="str">
        <f>COVER!A38</f>
        <v>Dr. Louis Cavallo</v>
      </c>
      <c r="B10" s="2496"/>
      <c r="C10" s="2496"/>
      <c r="D10" s="2496"/>
      <c r="E10" s="2496"/>
      <c r="F10" s="2497"/>
      <c r="G10" s="2486" t="str">
        <f>COVER!T17</f>
        <v>1875 Hicks Road</v>
      </c>
      <c r="H10" s="2488"/>
      <c r="I10" s="2488"/>
      <c r="J10" s="2488"/>
      <c r="K10" s="2488"/>
      <c r="L10" s="2501"/>
    </row>
    <row r="11" spans="1:29" ht="13.5" customHeight="1" x14ac:dyDescent="0.2">
      <c r="A11" s="2007" t="s">
        <v>1905</v>
      </c>
      <c r="B11" s="1959"/>
      <c r="C11" s="1949"/>
      <c r="D11" s="1961"/>
      <c r="E11" s="1949"/>
      <c r="F11" s="1950"/>
      <c r="G11" s="2486" t="str">
        <f>COVER!T19</f>
        <v>Rolling Meadows</v>
      </c>
      <c r="H11" s="2488"/>
      <c r="I11" s="2488"/>
      <c r="J11" s="2002" t="str">
        <f>COVER!X19</f>
        <v>IL</v>
      </c>
      <c r="K11" s="2002">
        <f>COVER!Z19</f>
        <v>60008</v>
      </c>
      <c r="L11" s="2001"/>
    </row>
    <row r="12" spans="1:29" ht="13.5" customHeight="1" x14ac:dyDescent="0.2">
      <c r="A12" s="2502" t="s">
        <v>1904</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1906</v>
      </c>
      <c r="H13" s="1952"/>
      <c r="I13" s="2506" t="str">
        <f>COVER!T25</f>
        <v>jeff@empcpa.com</v>
      </c>
      <c r="J13" s="2507"/>
      <c r="K13" s="2507"/>
      <c r="L13" s="2508"/>
    </row>
    <row r="14" spans="1:29" ht="13.5" customHeight="1" x14ac:dyDescent="0.2">
      <c r="A14" s="2486" t="str">
        <f>COVER!A19</f>
        <v>424 Des Plaines Avenue</v>
      </c>
      <c r="B14" s="2487"/>
      <c r="C14" s="2487"/>
      <c r="D14" s="2487"/>
      <c r="E14" s="2000">
        <v>0</v>
      </c>
      <c r="F14" s="1293"/>
      <c r="G14" s="2012" t="s">
        <v>1386</v>
      </c>
      <c r="H14" s="1279"/>
      <c r="I14" s="1279"/>
      <c r="J14" s="1279"/>
      <c r="K14" s="1279"/>
      <c r="L14" s="1951"/>
    </row>
    <row r="15" spans="1:29" ht="13.5" customHeight="1" x14ac:dyDescent="0.2">
      <c r="A15" s="2486" t="str">
        <f>COVER!A21</f>
        <v>Forest Park</v>
      </c>
      <c r="B15" s="2488"/>
      <c r="C15" s="2488"/>
      <c r="D15" s="1278"/>
      <c r="E15" s="1920"/>
      <c r="F15" s="1292"/>
      <c r="G15" s="1999" t="str">
        <f>COVER!T15</f>
        <v>Jeffery M. Rollefson, CPA</v>
      </c>
      <c r="H15" s="1279"/>
      <c r="I15" s="1279"/>
      <c r="J15" s="1279"/>
      <c r="K15" s="1279"/>
      <c r="L15" s="1951"/>
    </row>
    <row r="16" spans="1:29" ht="12.2" customHeight="1" x14ac:dyDescent="0.2">
      <c r="A16" s="1999"/>
      <c r="B16" s="1501"/>
      <c r="C16" s="2002">
        <f>COVER!A25</f>
        <v>60130</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847-221-5700</v>
      </c>
      <c r="H18" s="2499"/>
      <c r="I18" s="2499"/>
      <c r="J18" s="2499"/>
      <c r="K18" s="2498" t="str">
        <f>COVER!X21</f>
        <v>847-221-5701</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Forest Park SD 91</v>
      </c>
      <c r="B1" s="2521"/>
      <c r="C1" s="2521"/>
      <c r="D1" s="2521"/>
    </row>
    <row r="2" spans="1:11" s="2006" customFormat="1" ht="12.75" x14ac:dyDescent="0.2">
      <c r="A2" s="2522">
        <f>'Single Audit Cover'!E7</f>
        <v>6016091002</v>
      </c>
      <c r="B2" s="2523"/>
      <c r="C2" s="2523"/>
      <c r="D2" s="2523"/>
    </row>
    <row r="3" spans="1:11" s="2006" customFormat="1" ht="12.75" x14ac:dyDescent="0.2">
      <c r="A3" s="2520" t="s">
        <v>1897</v>
      </c>
      <c r="B3" s="2521"/>
      <c r="C3" s="2521"/>
      <c r="D3" s="2521"/>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2089</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2088</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2088</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Forest Park SD 91</v>
      </c>
      <c r="B1" s="2526"/>
      <c r="C1" s="2526"/>
      <c r="D1" s="2526"/>
      <c r="E1" s="2526"/>
    </row>
    <row r="2" spans="1:5" x14ac:dyDescent="0.2">
      <c r="A2" s="2527">
        <f>'Single Audit Cover'!E7</f>
        <v>6016091002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925919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26739</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0</v>
      </c>
    </row>
    <row r="19" spans="1:4" ht="13.5" thickBot="1" x14ac:dyDescent="0.25">
      <c r="A19" s="2024" t="s">
        <v>1452</v>
      </c>
      <c r="D19" s="1343">
        <f>SUM(D10:D17)</f>
        <v>952658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952658</v>
      </c>
    </row>
    <row r="33" spans="1:4" x14ac:dyDescent="0.2">
      <c r="D33" s="1340"/>
    </row>
    <row r="34" spans="1:4" x14ac:dyDescent="0.2">
      <c r="A34" s="1331" t="s">
        <v>1449</v>
      </c>
    </row>
    <row r="35" spans="1:4" x14ac:dyDescent="0.2">
      <c r="A35" s="1331" t="s">
        <v>1448</v>
      </c>
      <c r="B35" s="1333" t="s">
        <v>1447</v>
      </c>
      <c r="D35" s="1339">
        <v>952658</v>
      </c>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952658</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6" zoomScale="120" zoomScaleNormal="120" workbookViewId="0">
      <selection activeCell="B58" sqref="B5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Forest Park SD 91</v>
      </c>
      <c r="B1" s="2540"/>
      <c r="C1" s="2540"/>
      <c r="D1" s="2540"/>
      <c r="E1" s="1411"/>
    </row>
    <row r="2" spans="1:7" ht="13.5" customHeight="1" x14ac:dyDescent="0.2">
      <c r="A2" s="2541">
        <f>'Single Audit Cover'!E7</f>
        <v>6016091002</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2151</v>
      </c>
      <c r="B7" s="2538"/>
      <c r="C7" s="2538"/>
      <c r="D7" s="2538"/>
      <c r="E7" s="2538"/>
      <c r="F7" s="2538"/>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2095</v>
      </c>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20.25" customHeight="1" x14ac:dyDescent="0.2">
      <c r="A13" s="2538" t="s">
        <v>2152</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2069</v>
      </c>
      <c r="E16" s="2537"/>
      <c r="F16" s="2537"/>
    </row>
    <row r="17" spans="1:6" ht="20.45" customHeight="1" x14ac:dyDescent="0.2">
      <c r="A17" s="2049"/>
      <c r="B17" s="2050" t="s">
        <v>2150</v>
      </c>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2" t="s">
        <v>2153</v>
      </c>
      <c r="B32" s="2532"/>
      <c r="C32" s="2532"/>
      <c r="D32" s="2532"/>
      <c r="E32" s="2532"/>
      <c r="F32" s="2532"/>
    </row>
    <row r="33" spans="1:6" ht="13.5" customHeight="1" x14ac:dyDescent="0.2">
      <c r="A33" s="1481" t="s">
        <v>1754</v>
      </c>
      <c r="B33" s="1674"/>
      <c r="C33" s="1677">
        <v>26739</v>
      </c>
      <c r="D33" s="1676"/>
      <c r="E33" s="1405"/>
    </row>
    <row r="34" spans="1:6" ht="13.5" customHeight="1" x14ac:dyDescent="0.2">
      <c r="A34" s="1481" t="s">
        <v>1755</v>
      </c>
      <c r="B34" s="1674"/>
      <c r="C34" s="1678">
        <v>0</v>
      </c>
      <c r="D34" s="1676" t="s">
        <v>2070</v>
      </c>
      <c r="E34" s="2533">
        <f>+C33+C34</f>
        <v>26739</v>
      </c>
      <c r="F34" s="2534"/>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v>0</v>
      </c>
      <c r="D38" s="1676"/>
      <c r="E38" s="1405"/>
    </row>
    <row r="39" spans="1:6" ht="14.25" customHeight="1" x14ac:dyDescent="0.2">
      <c r="A39" s="1481"/>
      <c r="B39" s="1674" t="s">
        <v>1757</v>
      </c>
      <c r="C39" s="1680">
        <v>0</v>
      </c>
      <c r="D39" s="1676"/>
      <c r="E39" s="1405"/>
    </row>
    <row r="40" spans="1:6" ht="14.25" customHeight="1" x14ac:dyDescent="0.2">
      <c r="A40" s="1481"/>
      <c r="B40" s="1674" t="s">
        <v>1758</v>
      </c>
      <c r="C40" s="1680">
        <v>0</v>
      </c>
      <c r="D40" s="1676"/>
      <c r="E40" s="1405"/>
    </row>
    <row r="41" spans="1:6" ht="14.25" customHeight="1" x14ac:dyDescent="0.2">
      <c r="A41" s="1481"/>
      <c r="B41" s="1674" t="s">
        <v>1759</v>
      </c>
      <c r="C41" s="1680">
        <v>0</v>
      </c>
      <c r="D41" s="1676"/>
      <c r="E41" s="1405"/>
    </row>
    <row r="42" spans="1:6" ht="14.25" customHeight="1" x14ac:dyDescent="0.2">
      <c r="A42" s="1481" t="s">
        <v>1760</v>
      </c>
      <c r="B42" s="1674"/>
      <c r="C42" s="1680">
        <v>0</v>
      </c>
      <c r="D42" s="1676"/>
      <c r="E42" s="1405"/>
    </row>
    <row r="43" spans="1:6" ht="14.25" customHeight="1" x14ac:dyDescent="0.2">
      <c r="A43" s="1481" t="s">
        <v>1761</v>
      </c>
      <c r="B43" s="1674"/>
      <c r="C43" s="1681" t="s">
        <v>442</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2072</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1941</v>
      </c>
      <c r="C51" s="2530"/>
      <c r="D51" s="2530"/>
    </row>
    <row r="52" spans="1:5" ht="14.25" customHeight="1" x14ac:dyDescent="0.2">
      <c r="A52" s="1400"/>
      <c r="B52" s="2530"/>
      <c r="C52" s="2530"/>
      <c r="D52" s="253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L12" sqref="L11:L1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Forest Park SD 91</v>
      </c>
      <c r="C1" s="2548"/>
      <c r="D1" s="2548"/>
      <c r="E1" s="2548"/>
      <c r="F1" s="2548"/>
      <c r="G1" s="2548"/>
      <c r="H1" s="2548"/>
      <c r="I1" s="2548"/>
      <c r="J1" s="2548"/>
      <c r="K1" s="2548"/>
      <c r="L1" s="2548"/>
      <c r="M1" s="2548"/>
    </row>
    <row r="2" spans="2:14" ht="15" x14ac:dyDescent="0.2">
      <c r="B2" s="2549">
        <f>'Single Audit Cover'!E7</f>
        <v>6016091002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2114</v>
      </c>
      <c r="C11" s="1377"/>
      <c r="D11" s="1376"/>
      <c r="E11" s="1375"/>
      <c r="F11" s="1375"/>
      <c r="G11" s="1375"/>
      <c r="H11" s="1375"/>
      <c r="I11" s="1375"/>
      <c r="J11" s="1375"/>
      <c r="K11" s="1375"/>
      <c r="L11" s="1375"/>
      <c r="M11" s="1375"/>
    </row>
    <row r="12" spans="2:14" ht="20.100000000000001" customHeight="1" x14ac:dyDescent="0.2">
      <c r="B12" s="1374" t="s">
        <v>2115</v>
      </c>
      <c r="C12" s="1373"/>
      <c r="D12" s="1372"/>
      <c r="E12" s="1371"/>
      <c r="F12" s="1371"/>
      <c r="G12" s="1371"/>
      <c r="H12" s="1371"/>
      <c r="I12" s="1371"/>
      <c r="J12" s="1371"/>
      <c r="K12" s="1371"/>
      <c r="L12" s="1375"/>
      <c r="M12" s="1371"/>
    </row>
    <row r="13" spans="2:14" ht="20.100000000000001" customHeight="1" x14ac:dyDescent="0.2">
      <c r="B13" s="1374" t="s">
        <v>2116</v>
      </c>
      <c r="C13" s="1373" t="s">
        <v>2117</v>
      </c>
      <c r="D13" s="1372" t="s">
        <v>2118</v>
      </c>
      <c r="E13" s="1371">
        <v>221995</v>
      </c>
      <c r="F13" s="1371">
        <v>7380</v>
      </c>
      <c r="G13" s="1371">
        <v>229375</v>
      </c>
      <c r="H13" s="1371"/>
      <c r="I13" s="1371"/>
      <c r="J13" s="1371"/>
      <c r="K13" s="1371"/>
      <c r="L13" s="1375">
        <f t="shared" ref="L13:L24" si="0">+G13+I13+K13</f>
        <v>229375</v>
      </c>
      <c r="M13" s="1371"/>
    </row>
    <row r="14" spans="2:14" ht="20.100000000000001" customHeight="1" x14ac:dyDescent="0.2">
      <c r="B14" s="1374" t="s">
        <v>2116</v>
      </c>
      <c r="C14" s="1373" t="s">
        <v>2117</v>
      </c>
      <c r="D14" s="1372" t="s">
        <v>2119</v>
      </c>
      <c r="E14" s="1371"/>
      <c r="F14" s="1371">
        <v>220467</v>
      </c>
      <c r="G14" s="1371"/>
      <c r="H14" s="1371"/>
      <c r="I14" s="1371">
        <v>264221</v>
      </c>
      <c r="J14" s="1371"/>
      <c r="K14" s="1371"/>
      <c r="L14" s="1375">
        <f t="shared" si="0"/>
        <v>264221</v>
      </c>
      <c r="M14" s="1371"/>
    </row>
    <row r="15" spans="2:14" ht="20.100000000000001" customHeight="1" x14ac:dyDescent="0.2">
      <c r="B15" s="1374" t="s">
        <v>857</v>
      </c>
      <c r="C15" s="1373" t="s">
        <v>2120</v>
      </c>
      <c r="D15" s="1372" t="s">
        <v>2121</v>
      </c>
      <c r="E15" s="1371">
        <v>32566</v>
      </c>
      <c r="F15" s="1371"/>
      <c r="G15" s="1371">
        <v>32566</v>
      </c>
      <c r="H15" s="1371"/>
      <c r="I15" s="1371"/>
      <c r="J15" s="1371"/>
      <c r="K15" s="1371"/>
      <c r="L15" s="1375">
        <f t="shared" si="0"/>
        <v>32566</v>
      </c>
      <c r="M15" s="1371"/>
    </row>
    <row r="16" spans="2:14" ht="20.100000000000001" customHeight="1" x14ac:dyDescent="0.2">
      <c r="B16" s="1374" t="s">
        <v>857</v>
      </c>
      <c r="C16" s="1373" t="s">
        <v>2120</v>
      </c>
      <c r="D16" s="1372" t="s">
        <v>2122</v>
      </c>
      <c r="E16" s="1371"/>
      <c r="F16" s="1371">
        <v>32174</v>
      </c>
      <c r="G16" s="1371"/>
      <c r="H16" s="1371"/>
      <c r="I16" s="1371">
        <v>32174</v>
      </c>
      <c r="J16" s="1371"/>
      <c r="K16" s="1371"/>
      <c r="L16" s="1375">
        <f t="shared" si="0"/>
        <v>32174</v>
      </c>
      <c r="M16" s="1371"/>
    </row>
    <row r="17" spans="2:14" ht="20.100000000000001" customHeight="1" x14ac:dyDescent="0.2">
      <c r="B17" s="1374" t="s">
        <v>2123</v>
      </c>
      <c r="C17" s="1373" t="s">
        <v>2124</v>
      </c>
      <c r="D17" s="1372" t="s">
        <v>2125</v>
      </c>
      <c r="E17" s="1371">
        <v>20374</v>
      </c>
      <c r="F17" s="1371">
        <v>9968</v>
      </c>
      <c r="G17" s="1371">
        <v>30342</v>
      </c>
      <c r="H17" s="1371"/>
      <c r="I17" s="1371"/>
      <c r="J17" s="1371"/>
      <c r="K17" s="1371"/>
      <c r="L17" s="1375">
        <f t="shared" si="0"/>
        <v>30342</v>
      </c>
      <c r="M17" s="1371"/>
    </row>
    <row r="18" spans="2:14" ht="20.100000000000001" customHeight="1" x14ac:dyDescent="0.2">
      <c r="B18" s="1374" t="s">
        <v>2123</v>
      </c>
      <c r="C18" s="1373" t="s">
        <v>2124</v>
      </c>
      <c r="D18" s="1372" t="s">
        <v>2126</v>
      </c>
      <c r="E18" s="1371"/>
      <c r="F18" s="1371">
        <v>19907</v>
      </c>
      <c r="G18" s="1371"/>
      <c r="H18" s="1371"/>
      <c r="I18" s="1371">
        <v>19907</v>
      </c>
      <c r="J18" s="1371"/>
      <c r="K18" s="1371"/>
      <c r="L18" s="1375">
        <f t="shared" si="0"/>
        <v>19907</v>
      </c>
      <c r="M18" s="1371"/>
    </row>
    <row r="19" spans="2:14" ht="20.100000000000001" customHeight="1" x14ac:dyDescent="0.2">
      <c r="B19" s="1374" t="s">
        <v>2127</v>
      </c>
      <c r="C19" s="1373" t="s">
        <v>2128</v>
      </c>
      <c r="D19" s="1372" t="s">
        <v>2129</v>
      </c>
      <c r="E19" s="1371">
        <v>191859</v>
      </c>
      <c r="F19" s="1371">
        <v>50384</v>
      </c>
      <c r="G19" s="1371">
        <v>242243</v>
      </c>
      <c r="H19" s="1371"/>
      <c r="I19" s="1371"/>
      <c r="J19" s="1371"/>
      <c r="K19" s="1371"/>
      <c r="L19" s="1375">
        <f t="shared" si="0"/>
        <v>242243</v>
      </c>
      <c r="M19" s="1371"/>
    </row>
    <row r="20" spans="2:14" ht="20.100000000000001" customHeight="1" x14ac:dyDescent="0.2">
      <c r="B20" s="1374" t="s">
        <v>2127</v>
      </c>
      <c r="C20" s="1373" t="s">
        <v>2128</v>
      </c>
      <c r="D20" s="1372" t="s">
        <v>2130</v>
      </c>
      <c r="E20" s="1371"/>
      <c r="F20" s="1371">
        <v>203066</v>
      </c>
      <c r="G20" s="1371"/>
      <c r="H20" s="1371"/>
      <c r="I20" s="1371">
        <v>239521</v>
      </c>
      <c r="J20" s="1371"/>
      <c r="K20" s="1371"/>
      <c r="L20" s="1375">
        <f t="shared" si="0"/>
        <v>239521</v>
      </c>
      <c r="M20" s="1371"/>
    </row>
    <row r="21" spans="2:14" ht="20.100000000000001" customHeight="1" x14ac:dyDescent="0.2">
      <c r="B21" s="1374" t="s">
        <v>2131</v>
      </c>
      <c r="C21" s="1373" t="s">
        <v>2128</v>
      </c>
      <c r="D21" s="1372" t="s">
        <v>2132</v>
      </c>
      <c r="E21" s="1371"/>
      <c r="F21" s="1371">
        <v>64989</v>
      </c>
      <c r="G21" s="1371"/>
      <c r="H21" s="1371"/>
      <c r="I21" s="1371">
        <v>64989</v>
      </c>
      <c r="J21" s="1371"/>
      <c r="K21" s="1371"/>
      <c r="L21" s="1375">
        <f t="shared" si="0"/>
        <v>64989</v>
      </c>
      <c r="M21" s="1371"/>
    </row>
    <row r="22" spans="2:14" ht="20.100000000000001" customHeight="1" x14ac:dyDescent="0.2">
      <c r="B22" s="1374" t="s">
        <v>2131</v>
      </c>
      <c r="C22" s="1373" t="s">
        <v>2128</v>
      </c>
      <c r="D22" s="1372" t="s">
        <v>2133</v>
      </c>
      <c r="E22" s="1371"/>
      <c r="F22" s="1371">
        <v>97767</v>
      </c>
      <c r="G22" s="1371"/>
      <c r="H22" s="1371"/>
      <c r="I22" s="1371">
        <v>97767</v>
      </c>
      <c r="J22" s="1371"/>
      <c r="K22" s="1371"/>
      <c r="L22" s="1375">
        <f t="shared" si="0"/>
        <v>97767</v>
      </c>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t="s">
        <v>2134</v>
      </c>
      <c r="C24" s="1373"/>
      <c r="D24" s="1372"/>
      <c r="E24" s="1371"/>
      <c r="F24" s="1371">
        <f>SUM(F13:F22)</f>
        <v>706102</v>
      </c>
      <c r="G24" s="1371"/>
      <c r="H24" s="1371"/>
      <c r="I24" s="1371">
        <f>SUM(I13:I22)</f>
        <v>718579</v>
      </c>
      <c r="J24" s="1371"/>
      <c r="K24" s="1371"/>
      <c r="L24" s="1375">
        <f t="shared" si="0"/>
        <v>718579</v>
      </c>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2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P40" sqref="P40:P4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Forest Park SD 91</v>
      </c>
      <c r="C1" s="2548"/>
      <c r="D1" s="2548"/>
      <c r="E1" s="2548"/>
      <c r="F1" s="2548"/>
      <c r="G1" s="2548"/>
      <c r="H1" s="2548"/>
      <c r="I1" s="2548"/>
      <c r="J1" s="2548"/>
      <c r="K1" s="2548"/>
      <c r="L1" s="2548"/>
      <c r="M1" s="2548"/>
    </row>
    <row r="2" spans="2:14" ht="15" x14ac:dyDescent="0.2">
      <c r="B2" s="2549">
        <f>'Single Audit Cover'!E7</f>
        <v>6016091002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2135</v>
      </c>
      <c r="C11" s="1377"/>
      <c r="D11" s="1376"/>
      <c r="E11" s="1375"/>
      <c r="F11" s="1375"/>
      <c r="G11" s="1375"/>
      <c r="H11" s="1375"/>
      <c r="I11" s="1375"/>
      <c r="J11" s="1375"/>
      <c r="K11" s="1375"/>
      <c r="L11" s="1375"/>
      <c r="M11" s="1375"/>
    </row>
    <row r="12" spans="2:14" ht="20.100000000000001" customHeight="1" x14ac:dyDescent="0.2">
      <c r="B12" s="1374" t="s">
        <v>2136</v>
      </c>
      <c r="C12" s="1373"/>
      <c r="D12" s="1372"/>
      <c r="E12" s="1371"/>
      <c r="F12" s="1371"/>
      <c r="G12" s="1371"/>
      <c r="H12" s="1371"/>
      <c r="I12" s="1371"/>
      <c r="J12" s="1371"/>
      <c r="K12" s="1371"/>
      <c r="L12" s="1375"/>
      <c r="M12" s="1371"/>
    </row>
    <row r="13" spans="2:14" ht="20.100000000000001" customHeight="1" x14ac:dyDescent="0.2">
      <c r="B13" s="1374" t="s">
        <v>1225</v>
      </c>
      <c r="C13" s="1373">
        <v>10.555</v>
      </c>
      <c r="D13" s="1372" t="s">
        <v>2137</v>
      </c>
      <c r="E13" s="1371">
        <v>166152</v>
      </c>
      <c r="F13" s="1371">
        <v>30642</v>
      </c>
      <c r="G13" s="1371">
        <v>166152</v>
      </c>
      <c r="H13" s="1371"/>
      <c r="I13" s="1371">
        <v>30642</v>
      </c>
      <c r="J13" s="1371"/>
      <c r="K13" s="1371"/>
      <c r="L13" s="1375">
        <f t="shared" ref="L13:L21" si="0">+G13+I13+K13</f>
        <v>196794</v>
      </c>
      <c r="M13" s="1371"/>
    </row>
    <row r="14" spans="2:14" ht="20.100000000000001" customHeight="1" x14ac:dyDescent="0.2">
      <c r="B14" s="1374" t="s">
        <v>1225</v>
      </c>
      <c r="C14" s="1373">
        <v>10.555</v>
      </c>
      <c r="D14" s="1372" t="s">
        <v>2138</v>
      </c>
      <c r="E14" s="1371"/>
      <c r="F14" s="1371">
        <v>159401</v>
      </c>
      <c r="G14" s="1371"/>
      <c r="H14" s="1371"/>
      <c r="I14" s="1371">
        <v>159401</v>
      </c>
      <c r="J14" s="1371"/>
      <c r="K14" s="1371"/>
      <c r="L14" s="1375">
        <f t="shared" si="0"/>
        <v>159401</v>
      </c>
      <c r="M14" s="1371"/>
    </row>
    <row r="15" spans="2:14" ht="20.100000000000001" customHeight="1" x14ac:dyDescent="0.2">
      <c r="B15" s="1374" t="s">
        <v>2139</v>
      </c>
      <c r="C15" s="1373">
        <v>10.553000000000001</v>
      </c>
      <c r="D15" s="1372" t="s">
        <v>2140</v>
      </c>
      <c r="E15" s="1371">
        <v>22905</v>
      </c>
      <c r="F15" s="1371">
        <v>4027</v>
      </c>
      <c r="G15" s="1371">
        <v>22905</v>
      </c>
      <c r="H15" s="1371"/>
      <c r="I15" s="1371">
        <v>4027</v>
      </c>
      <c r="J15" s="1371"/>
      <c r="K15" s="1371"/>
      <c r="L15" s="1375">
        <f t="shared" si="0"/>
        <v>26932</v>
      </c>
      <c r="M15" s="1371"/>
    </row>
    <row r="16" spans="2:14" ht="20.100000000000001" customHeight="1" x14ac:dyDescent="0.2">
      <c r="B16" s="1374" t="s">
        <v>2139</v>
      </c>
      <c r="C16" s="1373">
        <v>10.553000000000001</v>
      </c>
      <c r="D16" s="1372" t="s">
        <v>2141</v>
      </c>
      <c r="E16" s="1371"/>
      <c r="F16" s="1371">
        <v>25747</v>
      </c>
      <c r="G16" s="1371"/>
      <c r="H16" s="1371"/>
      <c r="I16" s="1371">
        <v>25747</v>
      </c>
      <c r="J16" s="1371"/>
      <c r="K16" s="1371"/>
      <c r="L16" s="1375">
        <f t="shared" si="0"/>
        <v>25747</v>
      </c>
      <c r="M16" s="1371"/>
    </row>
    <row r="17" spans="2:14" ht="20.100000000000001" customHeight="1" x14ac:dyDescent="0.2">
      <c r="B17" s="1374" t="s">
        <v>2142</v>
      </c>
      <c r="C17" s="1373">
        <v>10.555</v>
      </c>
      <c r="D17" s="1372" t="s">
        <v>2143</v>
      </c>
      <c r="E17" s="1371"/>
      <c r="F17" s="1371">
        <v>26739</v>
      </c>
      <c r="G17" s="1371"/>
      <c r="H17" s="1371"/>
      <c r="I17" s="1371">
        <v>26739</v>
      </c>
      <c r="J17" s="1371"/>
      <c r="K17" s="1371"/>
      <c r="L17" s="1375">
        <f t="shared" si="0"/>
        <v>26739</v>
      </c>
      <c r="M17" s="1371"/>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1374" t="s">
        <v>2144</v>
      </c>
      <c r="C19" s="1373"/>
      <c r="D19" s="1372"/>
      <c r="E19" s="1371"/>
      <c r="F19" s="1371">
        <f>SUM(F13:F17)</f>
        <v>246556</v>
      </c>
      <c r="G19" s="1371"/>
      <c r="H19" s="1371"/>
      <c r="I19" s="1371">
        <f>SUM(I13:I17)</f>
        <v>246556</v>
      </c>
      <c r="J19" s="1371"/>
      <c r="K19" s="1371"/>
      <c r="L19" s="1375">
        <f t="shared" si="0"/>
        <v>246556</v>
      </c>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t="s">
        <v>2145</v>
      </c>
      <c r="C21" s="1373"/>
      <c r="D21" s="1372"/>
      <c r="E21" s="1371"/>
      <c r="F21" s="1371">
        <f>706102+246556</f>
        <v>952658</v>
      </c>
      <c r="G21" s="1371"/>
      <c r="H21" s="1371"/>
      <c r="I21" s="1371">
        <f>718579+246556</f>
        <v>965135</v>
      </c>
      <c r="J21" s="1371"/>
      <c r="K21" s="1371"/>
      <c r="L21" s="1375">
        <f t="shared" si="0"/>
        <v>965135</v>
      </c>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2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Forest Park SD 91</v>
      </c>
      <c r="C1" s="2564"/>
      <c r="D1" s="2564"/>
      <c r="E1" s="2564"/>
      <c r="F1" s="2564"/>
      <c r="G1" s="2564"/>
      <c r="H1" s="2564"/>
      <c r="I1" s="2564"/>
      <c r="J1" s="1438"/>
    </row>
    <row r="2" spans="2:10" s="1350" customFormat="1" ht="12.75" customHeight="1" x14ac:dyDescent="0.2">
      <c r="B2" s="2565">
        <f>'Single Audit Cover'!E7</f>
        <v>6016091002</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t="s">
        <v>1360</v>
      </c>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2095</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2095</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1031</v>
      </c>
      <c r="G20" s="1418" t="s">
        <v>2095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2095</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2095</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t="s">
        <v>2146</v>
      </c>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2095</v>
      </c>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2075</v>
      </c>
      <c r="H37" s="2571"/>
      <c r="I37" s="2572"/>
    </row>
    <row r="38" spans="2:9" ht="16.5" customHeight="1" x14ac:dyDescent="0.2">
      <c r="B38" s="2062" t="s">
        <v>2117</v>
      </c>
      <c r="C38" s="2559" t="s">
        <v>1069</v>
      </c>
      <c r="D38" s="2560"/>
      <c r="E38" s="2560"/>
      <c r="F38" s="2561"/>
      <c r="G38" s="2573">
        <v>264221</v>
      </c>
      <c r="H38" s="2574"/>
      <c r="I38" s="2575"/>
    </row>
    <row r="39" spans="2:9" ht="16.5" customHeight="1" x14ac:dyDescent="0.2">
      <c r="B39" s="2062" t="s">
        <v>2124</v>
      </c>
      <c r="C39" s="2559" t="s">
        <v>2147</v>
      </c>
      <c r="D39" s="2560"/>
      <c r="E39" s="2560"/>
      <c r="F39" s="2561"/>
      <c r="G39" s="2562">
        <v>19907</v>
      </c>
      <c r="H39" s="2562"/>
      <c r="I39" s="2562"/>
    </row>
    <row r="40" spans="2:9" ht="16.5" customHeight="1" x14ac:dyDescent="0.2">
      <c r="B40" s="2062" t="s">
        <v>2128</v>
      </c>
      <c r="C40" s="2559" t="s">
        <v>2148</v>
      </c>
      <c r="D40" s="2560"/>
      <c r="E40" s="2560"/>
      <c r="F40" s="2561"/>
      <c r="G40" s="2562">
        <v>239521</v>
      </c>
      <c r="H40" s="2562"/>
      <c r="I40" s="2562"/>
    </row>
    <row r="41" spans="2:9" ht="16.5" customHeight="1" x14ac:dyDescent="0.2">
      <c r="B41" s="2062" t="s">
        <v>2128</v>
      </c>
      <c r="C41" s="2559" t="s">
        <v>2149</v>
      </c>
      <c r="D41" s="2560"/>
      <c r="E41" s="2560"/>
      <c r="F41" s="2561"/>
      <c r="G41" s="2562">
        <v>162756</v>
      </c>
      <c r="H41" s="2562"/>
      <c r="I41" s="2562"/>
    </row>
    <row r="42" spans="2:9" ht="16.5" customHeight="1" x14ac:dyDescent="0.2">
      <c r="B42" s="2062"/>
      <c r="C42" s="2559"/>
      <c r="D42" s="2560"/>
      <c r="E42" s="2560"/>
      <c r="F42" s="2561"/>
      <c r="G42" s="2562"/>
      <c r="H42" s="2562"/>
      <c r="I42" s="2562"/>
    </row>
    <row r="43" spans="2:9" ht="16.5" customHeight="1" x14ac:dyDescent="0.2">
      <c r="B43" s="2062"/>
      <c r="C43" s="2552" t="s">
        <v>2076</v>
      </c>
      <c r="D43" s="2553"/>
      <c r="E43" s="2553"/>
      <c r="F43" s="2554"/>
      <c r="G43" s="2555">
        <f>SUM(G38:I42)</f>
        <v>686405</v>
      </c>
      <c r="H43" s="2555"/>
      <c r="I43" s="2555"/>
    </row>
    <row r="44" spans="2:9" ht="12.75" customHeight="1" x14ac:dyDescent="0.2"/>
    <row r="45" spans="2:9" ht="12.75" customHeight="1" x14ac:dyDescent="0.2">
      <c r="B45" s="1430" t="s">
        <v>2077</v>
      </c>
      <c r="D45" s="2556">
        <v>965135</v>
      </c>
      <c r="E45" s="2557"/>
    </row>
    <row r="46" spans="2:9" ht="5.25" customHeight="1" x14ac:dyDescent="0.2">
      <c r="B46" s="2063"/>
      <c r="D46" s="2064"/>
      <c r="E46" s="2065"/>
    </row>
    <row r="47" spans="2:9" ht="12.75" customHeight="1" x14ac:dyDescent="0.2">
      <c r="B47" s="1355" t="s">
        <v>2078</v>
      </c>
      <c r="C47" s="1355"/>
      <c r="D47" s="2066">
        <f>+G43/D45</f>
        <v>0.71120102369098626</v>
      </c>
      <c r="E47" s="2067"/>
      <c r="F47" s="2068"/>
      <c r="I47" s="2069"/>
    </row>
    <row r="48" spans="2:9" ht="9.9499999999999993" customHeight="1" x14ac:dyDescent="0.2"/>
    <row r="49" spans="1:9" x14ac:dyDescent="0.2">
      <c r="B49" s="1358" t="s">
        <v>1498</v>
      </c>
      <c r="C49" s="1370"/>
      <c r="D49" s="1370"/>
      <c r="E49" s="2558">
        <v>750000</v>
      </c>
      <c r="F49" s="2558"/>
      <c r="G49" s="2558"/>
      <c r="H49" s="1404"/>
    </row>
    <row r="51" spans="1:9" ht="13.5" customHeight="1" x14ac:dyDescent="0.2">
      <c r="B51" s="1358" t="s">
        <v>1497</v>
      </c>
      <c r="C51" s="1370"/>
      <c r="E51" s="1418" t="s">
        <v>2095</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24"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Forest Park SD 91</v>
      </c>
      <c r="C1" s="2563"/>
      <c r="D1" s="2563"/>
      <c r="E1" s="2563"/>
      <c r="F1" s="2563"/>
      <c r="G1" s="2563"/>
      <c r="H1" s="2563"/>
      <c r="I1" s="2563"/>
      <c r="J1" s="2563"/>
      <c r="K1" s="2563"/>
      <c r="L1" s="1471"/>
      <c r="M1" s="1471"/>
    </row>
    <row r="2" spans="1:13" ht="12" customHeight="1" x14ac:dyDescent="0.2">
      <c r="B2" s="2565">
        <f>'Single Audit Cover'!E7</f>
        <v>6016091002</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t="s">
        <v>2150</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Forest Park SD 91</v>
      </c>
      <c r="C1" s="2585"/>
      <c r="D1" s="2585"/>
      <c r="E1" s="2585"/>
      <c r="F1" s="2585"/>
      <c r="G1" s="2585"/>
      <c r="H1" s="2585"/>
      <c r="I1" s="2585"/>
      <c r="J1" s="2585"/>
      <c r="K1" s="2585"/>
      <c r="L1" s="1490"/>
    </row>
    <row r="2" spans="1:12" ht="12.75" customHeight="1" x14ac:dyDescent="0.2">
      <c r="B2" s="2586">
        <f>'Single Audit Cover'!E7</f>
        <v>6016091002</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t="s">
        <v>2150</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Forest Park SD 91</v>
      </c>
      <c r="C1" s="2563"/>
      <c r="D1" s="2563"/>
      <c r="E1" s="1500"/>
    </row>
    <row r="2" spans="2:5" s="1370" customFormat="1" ht="12.75" customHeight="1" x14ac:dyDescent="0.2">
      <c r="B2" s="2565">
        <f>'Single Audit Cover'!E7</f>
        <v>6016091002</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2150</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Forest Park SD 91</v>
      </c>
      <c r="C1" s="2563"/>
      <c r="D1" s="2563"/>
      <c r="E1" s="2563"/>
      <c r="F1" s="1490"/>
      <c r="G1" s="1490"/>
      <c r="H1" s="1490"/>
      <c r="I1" s="1490"/>
      <c r="J1" s="1490"/>
      <c r="K1" s="1490"/>
      <c r="L1" s="1490"/>
    </row>
    <row r="2" spans="2:12" ht="13.5" customHeight="1" x14ac:dyDescent="0.2">
      <c r="B2" s="2565">
        <f>'Single Audit Cover'!E7</f>
        <v>6016091002</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t="s">
        <v>2150</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6016091002</v>
      </c>
    </row>
    <row r="3" spans="1:2" x14ac:dyDescent="0.2">
      <c r="A3" t="s">
        <v>1110</v>
      </c>
      <c r="B3" s="1221" t="str">
        <f>COVER!A15</f>
        <v>Cook</v>
      </c>
    </row>
    <row r="4" spans="1:2" x14ac:dyDescent="0.2">
      <c r="A4" t="s">
        <v>1166</v>
      </c>
      <c r="B4" s="1221" t="str">
        <f>COVER!A17</f>
        <v>Forest Park SD 91</v>
      </c>
    </row>
    <row r="5" spans="1:2" x14ac:dyDescent="0.2">
      <c r="A5" t="s">
        <v>799</v>
      </c>
      <c r="B5" s="1221" t="str">
        <f>COVER!A38</f>
        <v>Dr. Louis Cavallo</v>
      </c>
    </row>
    <row r="6" spans="1:2" x14ac:dyDescent="0.2">
      <c r="A6" t="s">
        <v>804</v>
      </c>
      <c r="B6" s="1221" t="str">
        <f>COVER!P35</f>
        <v>Proviso</v>
      </c>
    </row>
    <row r="7" spans="1:2" x14ac:dyDescent="0.2">
      <c r="A7" t="s">
        <v>800</v>
      </c>
      <c r="B7" s="1221" t="str">
        <f>COVER!I38</f>
        <v>Daniel Coglianese</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t="str">
        <f>COVER!T23</f>
        <v>060-003973</v>
      </c>
    </row>
    <row r="16" spans="1:2" x14ac:dyDescent="0.2">
      <c r="A16" t="s">
        <v>490</v>
      </c>
      <c r="B16" s="1221" t="str">
        <f>COVER!T13</f>
        <v>Evans, Marshall and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t="str">
        <f>COVER!T25</f>
        <v>jeff@empcpa.com</v>
      </c>
    </row>
    <row r="20" spans="1:2" x14ac:dyDescent="0.2">
      <c r="A20" t="s">
        <v>1033</v>
      </c>
      <c r="B20" s="1221" t="str">
        <f>COVER!T19</f>
        <v>Rolling Meadows</v>
      </c>
    </row>
    <row r="21" spans="1:2" x14ac:dyDescent="0.2">
      <c r="A21" t="s">
        <v>558</v>
      </c>
      <c r="B21" s="1221" t="str">
        <f>COVER!X19</f>
        <v>IL</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33239</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16029857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183597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183597</v>
      </c>
      <c r="C91" s="13" t="s">
        <v>653</v>
      </c>
      <c r="D91" s="13" t="str">
        <f t="shared" si="0"/>
        <v>Error?</v>
      </c>
    </row>
    <row r="92" spans="1:4" x14ac:dyDescent="0.2">
      <c r="A92" s="54">
        <v>31</v>
      </c>
      <c r="B92" s="1221">
        <f>'Assets-Liab 5-6'!C39</f>
        <v>15846260</v>
      </c>
      <c r="D92" s="13" t="str">
        <f t="shared" si="0"/>
        <v>Error?</v>
      </c>
    </row>
    <row r="93" spans="1:4" x14ac:dyDescent="0.2">
      <c r="A93" s="54">
        <v>32</v>
      </c>
      <c r="B93" s="1221">
        <f>'Assets-Liab 5-6'!C41</f>
        <v>16029857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2115142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12981</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12981</v>
      </c>
      <c r="C122" s="13" t="s">
        <v>653</v>
      </c>
      <c r="D122" s="13" t="str">
        <f t="shared" si="0"/>
        <v>Error?</v>
      </c>
    </row>
    <row r="123" spans="1:4" x14ac:dyDescent="0.2">
      <c r="A123" s="54">
        <v>62</v>
      </c>
      <c r="B123" s="1221">
        <f>'Assets-Liab 5-6'!D39</f>
        <v>2102161</v>
      </c>
      <c r="D123" s="13" t="str">
        <f t="shared" si="0"/>
        <v>Error?</v>
      </c>
    </row>
    <row r="124" spans="1:4" x14ac:dyDescent="0.2">
      <c r="A124" s="54">
        <v>63</v>
      </c>
      <c r="B124" s="1221">
        <f>'Assets-Liab 5-6'!D41</f>
        <v>2115142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93094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93094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921009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2862</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2862</v>
      </c>
      <c r="C169" s="13" t="s">
        <v>653</v>
      </c>
      <c r="D169" s="13" t="str">
        <f t="shared" si="1"/>
        <v>Error?</v>
      </c>
    </row>
    <row r="170" spans="1:4" x14ac:dyDescent="0.2">
      <c r="A170" s="54">
        <v>109</v>
      </c>
      <c r="B170" s="1221">
        <f>'Assets-Liab 5-6'!F39</f>
        <v>918147</v>
      </c>
      <c r="D170" s="13" t="str">
        <f t="shared" si="1"/>
        <v>Error?</v>
      </c>
    </row>
    <row r="171" spans="1:4" x14ac:dyDescent="0.2">
      <c r="A171" s="54">
        <v>110</v>
      </c>
      <c r="B171" s="1221">
        <f>'Assets-Liab 5-6'!F41</f>
        <v>921009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970928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970928</v>
      </c>
      <c r="D189" s="13" t="str">
        <f t="shared" si="1"/>
        <v>Error?</v>
      </c>
    </row>
    <row r="190" spans="1:4" x14ac:dyDescent="0.2">
      <c r="A190" s="54">
        <v>129</v>
      </c>
      <c r="B190" s="1221">
        <f>'Assets-Liab 5-6'!G41</f>
        <v>970928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2015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2015</v>
      </c>
      <c r="D212" s="13" t="str">
        <f t="shared" si="2"/>
        <v>Error?</v>
      </c>
    </row>
    <row r="213" spans="1:4" x14ac:dyDescent="0.2">
      <c r="A213" s="90">
        <v>152</v>
      </c>
      <c r="B213" s="1221">
        <f>'Assets-Liab 5-6'!H41</f>
        <v>2015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296250</v>
      </c>
      <c r="D273" s="13" t="str">
        <f t="shared" si="3"/>
        <v>Error?</v>
      </c>
    </row>
    <row r="274" spans="1:4" x14ac:dyDescent="0.2">
      <c r="A274" s="54">
        <v>213</v>
      </c>
      <c r="B274" s="1221">
        <f>'Assets-Liab 5-6'!M17</f>
        <v>20479315</v>
      </c>
      <c r="D274" s="13" t="str">
        <f t="shared" si="3"/>
        <v>Error?</v>
      </c>
    </row>
    <row r="275" spans="1:4" x14ac:dyDescent="0.2">
      <c r="A275" s="54">
        <v>214</v>
      </c>
      <c r="B275" s="1221">
        <f>'Assets-Liab 5-6'!M18</f>
        <v>714508</v>
      </c>
      <c r="D275" s="13" t="str">
        <f t="shared" si="3"/>
        <v>Error?</v>
      </c>
    </row>
    <row r="276" spans="1:4" x14ac:dyDescent="0.2">
      <c r="A276" s="54">
        <v>215</v>
      </c>
      <c r="B276" s="1221">
        <f>'Assets-Liab 5-6'!M19</f>
        <v>2793465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24283538</v>
      </c>
      <c r="C279" s="13" t="s">
        <v>653</v>
      </c>
      <c r="D279" s="13" t="str">
        <f t="shared" si="3"/>
        <v>Error?</v>
      </c>
    </row>
    <row r="280" spans="1:4" x14ac:dyDescent="0.2">
      <c r="A280" s="54">
        <v>219</v>
      </c>
      <c r="B280" s="1221">
        <f>'Assets-Liab 5-6'!M40</f>
        <v>24283538</v>
      </c>
      <c r="D280" s="13" t="str">
        <f t="shared" si="3"/>
        <v>Error?</v>
      </c>
    </row>
    <row r="281" spans="1:4" x14ac:dyDescent="0.2">
      <c r="A281" s="54">
        <v>220</v>
      </c>
      <c r="B281" s="1221">
        <f>'Assets-Liab 5-6'!M41</f>
        <v>24283538</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4555644</v>
      </c>
      <c r="D705" s="13" t="str">
        <f t="shared" si="10"/>
        <v>Error?</v>
      </c>
    </row>
    <row r="706" spans="1:4" x14ac:dyDescent="0.2">
      <c r="A706" s="54">
        <v>645</v>
      </c>
      <c r="B706" s="1221">
        <f>'Expenditures 15-22'!C16</f>
        <v>85598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173602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417744</v>
      </c>
      <c r="D718" s="13" t="str">
        <f t="shared" si="10"/>
        <v>Error?</v>
      </c>
    </row>
    <row r="719" spans="1:4" x14ac:dyDescent="0.2">
      <c r="A719" s="54">
        <v>658</v>
      </c>
      <c r="B719" s="1221">
        <f>'Expenditures 15-22'!C15</f>
        <v>50141</v>
      </c>
      <c r="D719" s="13" t="str">
        <f t="shared" si="10"/>
        <v>Error?</v>
      </c>
    </row>
    <row r="720" spans="1:4" x14ac:dyDescent="0.2">
      <c r="A720" s="54">
        <v>659</v>
      </c>
      <c r="B720" s="1221">
        <f>'Expenditures 15-22'!C33</f>
        <v>7614306</v>
      </c>
      <c r="C720" s="13" t="s">
        <v>653</v>
      </c>
      <c r="D720" s="13" t="str">
        <f t="shared" si="10"/>
        <v>Error?</v>
      </c>
    </row>
    <row r="721" spans="1:4" x14ac:dyDescent="0.2">
      <c r="A721" s="54">
        <v>660</v>
      </c>
      <c r="B721" s="1221">
        <f>'Expenditures 15-22'!C36</f>
        <v>277548</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156451</v>
      </c>
      <c r="D723" s="13" t="str">
        <f t="shared" si="10"/>
        <v>Error?</v>
      </c>
    </row>
    <row r="724" spans="1:4" x14ac:dyDescent="0.2">
      <c r="A724" s="54">
        <v>663</v>
      </c>
      <c r="B724" s="1221">
        <f>'Expenditures 15-22'!C39</f>
        <v>86649</v>
      </c>
      <c r="D724" s="13" t="str">
        <f t="shared" si="10"/>
        <v>Error?</v>
      </c>
    </row>
    <row r="725" spans="1:4" x14ac:dyDescent="0.2">
      <c r="A725" s="54">
        <v>664</v>
      </c>
      <c r="B725" s="1221">
        <f>'Expenditures 15-22'!C40</f>
        <v>99204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619852</v>
      </c>
      <c r="C727" s="13" t="s">
        <v>653</v>
      </c>
      <c r="D727" s="13" t="str">
        <f t="shared" si="10"/>
        <v>Error?</v>
      </c>
    </row>
    <row r="728" spans="1:4" x14ac:dyDescent="0.2">
      <c r="A728" s="54">
        <v>667</v>
      </c>
      <c r="B728" s="1221">
        <f>'Expenditures 15-22'!C44</f>
        <v>110559</v>
      </c>
      <c r="D728" s="13" t="str">
        <f t="shared" si="10"/>
        <v>Error?</v>
      </c>
    </row>
    <row r="729" spans="1:4" x14ac:dyDescent="0.2">
      <c r="A729" s="54">
        <v>668</v>
      </c>
      <c r="B729" s="1221">
        <f>'Expenditures 15-22'!C45</f>
        <v>188251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298810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295341</v>
      </c>
      <c r="D733" s="13" t="str">
        <f t="shared" si="10"/>
        <v>Error?</v>
      </c>
    </row>
    <row r="734" spans="1:4" x14ac:dyDescent="0.2">
      <c r="A734" s="54">
        <v>673</v>
      </c>
      <c r="B734" s="1221">
        <f>'Expenditures 15-22'!C53</f>
        <v>295341</v>
      </c>
      <c r="C734" s="13" t="s">
        <v>653</v>
      </c>
      <c r="D734" s="13" t="str">
        <f t="shared" si="10"/>
        <v>Error?</v>
      </c>
    </row>
    <row r="735" spans="1:4" x14ac:dyDescent="0.2">
      <c r="A735" s="54">
        <v>674</v>
      </c>
      <c r="B735" s="1221">
        <f>'Expenditures 15-22'!C55</f>
        <v>1043256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1043256</v>
      </c>
      <c r="C737" s="13" t="s">
        <v>653</v>
      </c>
      <c r="D737" s="13" t="str">
        <f t="shared" si="10"/>
        <v>Error?</v>
      </c>
    </row>
    <row r="738" spans="1:4" x14ac:dyDescent="0.2">
      <c r="A738" s="54">
        <v>677</v>
      </c>
      <c r="B738" s="1221">
        <f>'Expenditures 15-22'!C59</f>
        <v>138229</v>
      </c>
      <c r="D738" s="13" t="str">
        <f t="shared" si="10"/>
        <v>Error?</v>
      </c>
    </row>
    <row r="739" spans="1:4" x14ac:dyDescent="0.2">
      <c r="A739" s="54">
        <v>678</v>
      </c>
      <c r="B739" s="1221">
        <f>'Expenditures 15-22'!C60</f>
        <v>243301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133995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515525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56650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56650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2829434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10443740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850948</v>
      </c>
      <c r="D763" s="13" t="str">
        <f t="shared" si="10"/>
        <v>Error?</v>
      </c>
    </row>
    <row r="764" spans="1:4" x14ac:dyDescent="0.2">
      <c r="A764" s="54">
        <v>703</v>
      </c>
      <c r="B764" s="1221">
        <f>'Expenditures 15-22'!D16</f>
        <v>6078</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17264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3373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1218827</v>
      </c>
      <c r="C778" s="13" t="s">
        <v>653</v>
      </c>
      <c r="D778" s="13" t="str">
        <f t="shared" si="11"/>
        <v>Error?</v>
      </c>
    </row>
    <row r="779" spans="1:4" x14ac:dyDescent="0.2">
      <c r="A779" s="54">
        <v>718</v>
      </c>
      <c r="B779" s="1221">
        <f>'Expenditures 15-22'!D36</f>
        <v>21742</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17851</v>
      </c>
      <c r="D781" s="13" t="str">
        <f t="shared" si="11"/>
        <v>Error?</v>
      </c>
    </row>
    <row r="782" spans="1:4" x14ac:dyDescent="0.2">
      <c r="A782" s="54">
        <v>721</v>
      </c>
      <c r="B782" s="1221">
        <f>'Expenditures 15-22'!D39</f>
        <v>6077</v>
      </c>
      <c r="D782" s="13" t="str">
        <f t="shared" si="11"/>
        <v>Error?</v>
      </c>
    </row>
    <row r="783" spans="1:4" x14ac:dyDescent="0.2">
      <c r="A783" s="54">
        <v>722</v>
      </c>
      <c r="B783" s="1221">
        <f>'Expenditures 15-22'!D40</f>
        <v>10635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56305</v>
      </c>
      <c r="C785" s="13" t="s">
        <v>653</v>
      </c>
      <c r="D785" s="13" t="str">
        <f t="shared" si="11"/>
        <v>Error?</v>
      </c>
    </row>
    <row r="786" spans="1:4" x14ac:dyDescent="0.2">
      <c r="A786" s="54">
        <v>725</v>
      </c>
      <c r="B786" s="1221">
        <f>'Expenditures 15-22'!D44</f>
        <v>815</v>
      </c>
      <c r="D786" s="13" t="str">
        <f t="shared" si="11"/>
        <v>Error?</v>
      </c>
    </row>
    <row r="787" spans="1:4" x14ac:dyDescent="0.2">
      <c r="A787" s="54">
        <v>726</v>
      </c>
      <c r="B787" s="1221">
        <f>'Expenditures 15-22'!D45</f>
        <v>1643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2458</v>
      </c>
      <c r="C789" s="13" t="s">
        <v>653</v>
      </c>
      <c r="D789" s="13" t="str">
        <f t="shared" si="11"/>
        <v>Error?</v>
      </c>
    </row>
    <row r="790" spans="1:4" x14ac:dyDescent="0.2">
      <c r="A790" s="54">
        <v>729</v>
      </c>
      <c r="B790" s="1221">
        <f>'Expenditures 15-22'!D49</f>
        <v>77980</v>
      </c>
      <c r="D790" s="13" t="str">
        <f t="shared" si="11"/>
        <v>Error?</v>
      </c>
    </row>
    <row r="791" spans="1:4" x14ac:dyDescent="0.2">
      <c r="A791" s="54">
        <v>730</v>
      </c>
      <c r="B791" s="1221">
        <f>'Expenditures 15-22'!D50</f>
        <v>77508</v>
      </c>
      <c r="D791" s="13" t="str">
        <f t="shared" si="11"/>
        <v>Error?</v>
      </c>
    </row>
    <row r="792" spans="1:4" x14ac:dyDescent="0.2">
      <c r="A792" s="54">
        <v>731</v>
      </c>
      <c r="B792" s="1221">
        <f>'Expenditures 15-22'!D53</f>
        <v>155488</v>
      </c>
      <c r="C792" s="13" t="s">
        <v>653</v>
      </c>
      <c r="D792" s="13" t="str">
        <f t="shared" si="11"/>
        <v>Error?</v>
      </c>
    </row>
    <row r="793" spans="1:4" x14ac:dyDescent="0.2">
      <c r="A793" s="54">
        <v>732</v>
      </c>
      <c r="B793" s="1221">
        <f>'Expenditures 15-22'!D55</f>
        <v>285119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285119</v>
      </c>
      <c r="C795" s="13" t="s">
        <v>653</v>
      </c>
      <c r="D795" s="13" t="str">
        <f t="shared" si="11"/>
        <v>Error?</v>
      </c>
    </row>
    <row r="796" spans="1:4" x14ac:dyDescent="0.2">
      <c r="A796" s="54">
        <v>735</v>
      </c>
      <c r="B796" s="1221">
        <f>'Expenditures 15-22'!D59</f>
        <v>27627</v>
      </c>
      <c r="D796" s="13" t="str">
        <f t="shared" si="11"/>
        <v>Error?</v>
      </c>
    </row>
    <row r="797" spans="1:4" x14ac:dyDescent="0.2">
      <c r="A797" s="54">
        <v>736</v>
      </c>
      <c r="B797" s="1221">
        <f>'Expenditures 15-22'!D60</f>
        <v>65803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93435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2078</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2078</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594883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1813710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278865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500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7660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469736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3237</v>
      </c>
      <c r="D839" s="13" t="str">
        <f t="shared" si="12"/>
        <v>Error?</v>
      </c>
    </row>
    <row r="840" spans="1:4" x14ac:dyDescent="0.2">
      <c r="A840" s="54">
        <v>779</v>
      </c>
      <c r="B840" s="1221">
        <f>'Expenditures 15-22'!E39</f>
        <v>500</v>
      </c>
      <c r="D840" s="13" t="str">
        <f t="shared" si="12"/>
        <v>Error?</v>
      </c>
    </row>
    <row r="841" spans="1:4" x14ac:dyDescent="0.2">
      <c r="A841" s="54">
        <v>780</v>
      </c>
      <c r="B841" s="1221">
        <f>'Expenditures 15-22'!E40</f>
        <v>500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4237</v>
      </c>
      <c r="C843" s="13" t="s">
        <v>653</v>
      </c>
      <c r="D843" s="13" t="str">
        <f t="shared" si="12"/>
        <v>Error?</v>
      </c>
    </row>
    <row r="844" spans="1:4" x14ac:dyDescent="0.2">
      <c r="A844" s="54">
        <v>783</v>
      </c>
      <c r="B844" s="1221">
        <f>'Expenditures 15-22'!E44</f>
        <v>70586</v>
      </c>
      <c r="D844" s="13" t="str">
        <f t="shared" si="12"/>
        <v>Error?</v>
      </c>
    </row>
    <row r="845" spans="1:4" x14ac:dyDescent="0.2">
      <c r="A845" s="54">
        <v>784</v>
      </c>
      <c r="B845" s="1221">
        <f>'Expenditures 15-22'!E45</f>
        <v>250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70836</v>
      </c>
      <c r="C847" s="13" t="s">
        <v>653</v>
      </c>
      <c r="D847" s="13" t="str">
        <f t="shared" si="12"/>
        <v>Error?</v>
      </c>
    </row>
    <row r="848" spans="1:4" x14ac:dyDescent="0.2">
      <c r="A848" s="54">
        <v>787</v>
      </c>
      <c r="B848" s="1221">
        <f>'Expenditures 15-22'!E49</f>
        <v>115375</v>
      </c>
      <c r="D848" s="13" t="str">
        <f t="shared" si="12"/>
        <v>Error?</v>
      </c>
    </row>
    <row r="849" spans="1:4" x14ac:dyDescent="0.2">
      <c r="A849" s="54">
        <v>788</v>
      </c>
      <c r="B849" s="1221">
        <f>'Expenditures 15-22'!E50</f>
        <v>3742</v>
      </c>
      <c r="D849" s="13" t="str">
        <f t="shared" si="12"/>
        <v>Error?</v>
      </c>
    </row>
    <row r="850" spans="1:4" x14ac:dyDescent="0.2">
      <c r="A850" s="54">
        <v>789</v>
      </c>
      <c r="B850" s="1221">
        <f>'Expenditures 15-22'!E53</f>
        <v>119117</v>
      </c>
      <c r="C850" s="13" t="s">
        <v>653</v>
      </c>
      <c r="D850" s="13" t="str">
        <f t="shared" si="12"/>
        <v>Error?</v>
      </c>
    </row>
    <row r="851" spans="1:4" x14ac:dyDescent="0.2">
      <c r="A851" s="54">
        <v>790</v>
      </c>
      <c r="B851" s="1221">
        <f>'Expenditures 15-22'!E55</f>
        <v>17780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17780</v>
      </c>
      <c r="C853" s="13" t="s">
        <v>653</v>
      </c>
      <c r="D853" s="13" t="str">
        <f t="shared" si="12"/>
        <v>Error?</v>
      </c>
    </row>
    <row r="854" spans="1:4" x14ac:dyDescent="0.2">
      <c r="A854" s="54">
        <v>793</v>
      </c>
      <c r="B854" s="1221">
        <f>'Expenditures 15-22'!E59</f>
        <v>1500</v>
      </c>
      <c r="D854" s="13" t="str">
        <f t="shared" si="12"/>
        <v>Error?</v>
      </c>
    </row>
    <row r="855" spans="1:4" x14ac:dyDescent="0.2">
      <c r="A855" s="54">
        <v>794</v>
      </c>
      <c r="B855" s="1221">
        <f>'Expenditures 15-22'!E60</f>
        <v>3500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1918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6918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21340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21340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240228</v>
      </c>
      <c r="C871" s="13" t="s">
        <v>653</v>
      </c>
      <c r="D871" s="13" t="str">
        <f t="shared" si="12"/>
        <v>Error?</v>
      </c>
    </row>
    <row r="872" spans="1:4" x14ac:dyDescent="0.2">
      <c r="A872" s="54">
        <v>811</v>
      </c>
      <c r="B872" s="1221">
        <f>'Expenditures 15-22'!E75</f>
        <v>44057</v>
      </c>
      <c r="D872" s="13" t="str">
        <f t="shared" si="12"/>
        <v>Error?</v>
      </c>
    </row>
    <row r="873" spans="1:4" x14ac:dyDescent="0.2">
      <c r="A873" s="54">
        <v>812</v>
      </c>
      <c r="B873" s="1221">
        <f>'Expenditures 15-22'!E114</f>
        <v>754021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613511</v>
      </c>
      <c r="D879" s="13" t="str">
        <f t="shared" si="12"/>
        <v>Error?</v>
      </c>
    </row>
    <row r="880" spans="1:4" x14ac:dyDescent="0.2">
      <c r="A880" s="54">
        <v>819</v>
      </c>
      <c r="B880" s="1221">
        <f>'Expenditures 15-22'!F16</f>
        <v>3145</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2061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6411</v>
      </c>
      <c r="D892" s="13" t="str">
        <f t="shared" si="12"/>
        <v>Error?</v>
      </c>
    </row>
    <row r="893" spans="1:4" x14ac:dyDescent="0.2">
      <c r="A893" s="54">
        <v>832</v>
      </c>
      <c r="B893" s="1221">
        <f>'Expenditures 15-22'!F15</f>
        <v>400</v>
      </c>
      <c r="D893" s="13" t="str">
        <f t="shared" si="12"/>
        <v>Error?</v>
      </c>
    </row>
    <row r="894" spans="1:4" x14ac:dyDescent="0.2">
      <c r="A894" s="54">
        <v>833</v>
      </c>
      <c r="B894" s="1221">
        <f>'Expenditures 15-22'!F33</f>
        <v>654457</v>
      </c>
      <c r="C894" s="13" t="s">
        <v>653</v>
      </c>
      <c r="D894" s="13" t="str">
        <f t="shared" si="12"/>
        <v>Error?</v>
      </c>
    </row>
    <row r="895" spans="1:4" x14ac:dyDescent="0.2">
      <c r="A895" s="54">
        <v>834</v>
      </c>
      <c r="B895" s="1221">
        <f>'Expenditures 15-22'!F36</f>
        <v>3895</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3669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1446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9010</v>
      </c>
      <c r="C901" s="13" t="s">
        <v>653</v>
      </c>
      <c r="D901" s="13" t="str">
        <f t="shared" si="13"/>
        <v>Error?</v>
      </c>
    </row>
    <row r="902" spans="1:4" x14ac:dyDescent="0.2">
      <c r="A902" s="54">
        <v>841</v>
      </c>
      <c r="B902" s="1221">
        <f>'Expenditures 15-22'!F44</f>
        <v>2945</v>
      </c>
      <c r="D902" s="13" t="str">
        <f t="shared" si="13"/>
        <v>Error?</v>
      </c>
    </row>
    <row r="903" spans="1:4" x14ac:dyDescent="0.2">
      <c r="A903" s="54">
        <v>842</v>
      </c>
      <c r="B903" s="1221">
        <f>'Expenditures 15-22'!F45</f>
        <v>49405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52350</v>
      </c>
      <c r="C905" s="13" t="s">
        <v>653</v>
      </c>
      <c r="D905" s="13" t="str">
        <f t="shared" si="13"/>
        <v>Error?</v>
      </c>
    </row>
    <row r="906" spans="1:4" x14ac:dyDescent="0.2">
      <c r="A906" s="54">
        <v>845</v>
      </c>
      <c r="B906" s="1221">
        <f>'Expenditures 15-22'!F49</f>
        <v>26528</v>
      </c>
      <c r="D906" s="13" t="str">
        <f t="shared" si="13"/>
        <v>Error?</v>
      </c>
    </row>
    <row r="907" spans="1:4" x14ac:dyDescent="0.2">
      <c r="A907" s="54">
        <v>846</v>
      </c>
      <c r="B907" s="1221">
        <f>'Expenditures 15-22'!F50</f>
        <v>11181</v>
      </c>
      <c r="D907" s="13" t="str">
        <f t="shared" si="13"/>
        <v>Error?</v>
      </c>
    </row>
    <row r="908" spans="1:4" x14ac:dyDescent="0.2">
      <c r="A908" s="54">
        <v>847</v>
      </c>
      <c r="B908" s="1221">
        <f>'Expenditures 15-22'!F53</f>
        <v>37709</v>
      </c>
      <c r="C908" s="13" t="s">
        <v>653</v>
      </c>
      <c r="D908" s="13" t="str">
        <f t="shared" si="13"/>
        <v>Error?</v>
      </c>
    </row>
    <row r="909" spans="1:4" x14ac:dyDescent="0.2">
      <c r="A909" s="54">
        <v>848</v>
      </c>
      <c r="B909" s="1221">
        <f>'Expenditures 15-22'!F55</f>
        <v>47812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47812</v>
      </c>
      <c r="C911" s="13" t="s">
        <v>653</v>
      </c>
      <c r="D911" s="13" t="str">
        <f t="shared" si="13"/>
        <v>Error?</v>
      </c>
    </row>
    <row r="912" spans="1:4" x14ac:dyDescent="0.2">
      <c r="A912" s="54">
        <v>851</v>
      </c>
      <c r="B912" s="1221">
        <f>'Expenditures 15-22'!F59</f>
        <v>136</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208275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208411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11566</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11566</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366858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1021315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111655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111655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2399</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2399</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2399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114054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218391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12712</v>
      </c>
      <c r="D1022" s="13" t="str">
        <f t="shared" si="14"/>
        <v>Error?</v>
      </c>
    </row>
    <row r="1023" spans="1:4" x14ac:dyDescent="0.2">
      <c r="A1023" s="54">
        <v>962</v>
      </c>
      <c r="B1023" s="1221">
        <f>'Expenditures 15-22'!H50</f>
        <v>1968</v>
      </c>
      <c r="D1023" s="13" t="str">
        <f t="shared" ref="D1023:D1086" si="15">IF(ISBLANK(B1023),"OK",IF(A1023-B1023=0,"OK","Error?"))</f>
        <v>Error?</v>
      </c>
    </row>
    <row r="1024" spans="1:4" x14ac:dyDescent="0.2">
      <c r="A1024" s="54">
        <v>963</v>
      </c>
      <c r="B1024" s="1221">
        <f>'Expenditures 15-22'!H53</f>
        <v>14680</v>
      </c>
      <c r="C1024" s="13" t="s">
        <v>653</v>
      </c>
      <c r="D1024" s="13" t="str">
        <f t="shared" si="15"/>
        <v>Error?</v>
      </c>
    </row>
    <row r="1025" spans="1:4" x14ac:dyDescent="0.2">
      <c r="A1025" s="54">
        <v>964</v>
      </c>
      <c r="B1025" s="1221">
        <f>'Expenditures 15-22'!H55</f>
        <v>571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571</v>
      </c>
      <c r="C1027" s="13" t="s">
        <v>653</v>
      </c>
      <c r="D1027" s="13" t="str">
        <f t="shared" si="15"/>
        <v>Error?</v>
      </c>
    </row>
    <row r="1028" spans="1:4" x14ac:dyDescent="0.2">
      <c r="A1028" s="54">
        <v>967</v>
      </c>
      <c r="B1028" s="1221">
        <f>'Expenditures 15-22'!H59</f>
        <v>335</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335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15586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624657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858634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6422104</v>
      </c>
      <c r="C1093" s="13" t="s">
        <v>653</v>
      </c>
      <c r="D1093" s="13" t="str">
        <f t="shared" si="16"/>
        <v>Error?</v>
      </c>
    </row>
    <row r="1094" spans="1:4" x14ac:dyDescent="0.2">
      <c r="A1094" s="54">
        <v>1033</v>
      </c>
      <c r="B1094" s="1221">
        <f>'Expenditures 15-22'!K16</f>
        <v>94821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193427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435188</v>
      </c>
      <c r="C1106" s="13" t="s">
        <v>653</v>
      </c>
      <c r="D1106" s="13" t="str">
        <f t="shared" si="16"/>
        <v>Error?</v>
      </c>
    </row>
    <row r="1107" spans="1:4" x14ac:dyDescent="0.2">
      <c r="A1107" s="54">
        <v>1046</v>
      </c>
      <c r="B1107" s="1221">
        <f>'Expenditures 15-22'!K15</f>
        <v>50541</v>
      </c>
      <c r="C1107" s="13" t="s">
        <v>653</v>
      </c>
      <c r="D1107" s="13" t="str">
        <f t="shared" si="16"/>
        <v>Error?</v>
      </c>
    </row>
    <row r="1108" spans="1:4" x14ac:dyDescent="0.2">
      <c r="A1108" s="54">
        <v>1047</v>
      </c>
      <c r="B1108" s="1221">
        <f>'Expenditures 15-22'!K33</f>
        <v>10298853</v>
      </c>
      <c r="C1108" s="13" t="s">
        <v>653</v>
      </c>
      <c r="D1108" s="13" t="str">
        <f t="shared" si="16"/>
        <v>Error?</v>
      </c>
    </row>
    <row r="1109" spans="1:4" x14ac:dyDescent="0.2">
      <c r="A1109" s="54">
        <v>1048</v>
      </c>
      <c r="B1109" s="1221">
        <f>'Expenditures 15-22'!K36</f>
        <v>303185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181208</v>
      </c>
      <c r="C1111" s="13" t="s">
        <v>653</v>
      </c>
      <c r="D1111" s="13" t="str">
        <f t="shared" si="16"/>
        <v>Error?</v>
      </c>
    </row>
    <row r="1112" spans="1:4" x14ac:dyDescent="0.2">
      <c r="A1112" s="54">
        <v>1051</v>
      </c>
      <c r="B1112" s="1221">
        <f>'Expenditures 15-22'!K39</f>
        <v>93226</v>
      </c>
      <c r="C1112" s="13" t="s">
        <v>653</v>
      </c>
      <c r="D1112" s="13" t="str">
        <f t="shared" si="16"/>
        <v>Error?</v>
      </c>
    </row>
    <row r="1113" spans="1:4" x14ac:dyDescent="0.2">
      <c r="A1113" s="54">
        <v>1052</v>
      </c>
      <c r="B1113" s="1221">
        <f>'Expenditures 15-22'!K40</f>
        <v>111785</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689404</v>
      </c>
      <c r="C1115" s="13" t="s">
        <v>653</v>
      </c>
      <c r="D1115" s="13" t="str">
        <f t="shared" si="16"/>
        <v>Error?</v>
      </c>
    </row>
    <row r="1116" spans="1:4" x14ac:dyDescent="0.2">
      <c r="A1116" s="54">
        <v>1055</v>
      </c>
      <c r="B1116" s="1221">
        <f>'Expenditures 15-22'!K44</f>
        <v>184905</v>
      </c>
      <c r="C1116" s="13" t="s">
        <v>653</v>
      </c>
      <c r="D1116" s="13" t="str">
        <f t="shared" si="16"/>
        <v>Error?</v>
      </c>
    </row>
    <row r="1117" spans="1:4" x14ac:dyDescent="0.2">
      <c r="A1117" s="54">
        <v>1056</v>
      </c>
      <c r="B1117" s="1221">
        <f>'Expenditures 15-22'!K45</f>
        <v>239549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424454</v>
      </c>
      <c r="C1119" s="13" t="s">
        <v>653</v>
      </c>
      <c r="D1119" s="13" t="str">
        <f t="shared" si="16"/>
        <v>Error?</v>
      </c>
    </row>
    <row r="1120" spans="1:4" x14ac:dyDescent="0.2">
      <c r="A1120" s="54">
        <v>1059</v>
      </c>
      <c r="B1120" s="1221">
        <f>'Expenditures 15-22'!K49</f>
        <v>232595</v>
      </c>
      <c r="C1120" s="13" t="s">
        <v>653</v>
      </c>
      <c r="D1120" s="13" t="str">
        <f t="shared" si="16"/>
        <v>Error?</v>
      </c>
    </row>
    <row r="1121" spans="1:4" x14ac:dyDescent="0.2">
      <c r="A1121" s="54">
        <v>1060</v>
      </c>
      <c r="B1121" s="1221">
        <f>'Expenditures 15-22'!K50</f>
        <v>389740</v>
      </c>
      <c r="C1121" s="13" t="s">
        <v>653</v>
      </c>
      <c r="D1121" s="13" t="str">
        <f t="shared" si="16"/>
        <v>Error?</v>
      </c>
    </row>
    <row r="1122" spans="1:4" x14ac:dyDescent="0.2">
      <c r="A1122" s="54">
        <v>1061</v>
      </c>
      <c r="B1122" s="1221">
        <f>'Expenditures 15-22'!K53</f>
        <v>622335</v>
      </c>
      <c r="C1122" s="13" t="s">
        <v>653</v>
      </c>
      <c r="D1122" s="13" t="str">
        <f t="shared" si="16"/>
        <v>Error?</v>
      </c>
    </row>
    <row r="1123" spans="1:4" x14ac:dyDescent="0.2">
      <c r="A1123" s="54">
        <v>1062</v>
      </c>
      <c r="B1123" s="1221">
        <f>'Expenditures 15-22'!K55</f>
        <v>1394538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1394538</v>
      </c>
      <c r="C1125" s="13" t="s">
        <v>653</v>
      </c>
      <c r="D1125" s="13" t="str">
        <f t="shared" si="16"/>
        <v>Error?</v>
      </c>
    </row>
    <row r="1126" spans="1:4" x14ac:dyDescent="0.2">
      <c r="A1126" s="54">
        <v>1065</v>
      </c>
      <c r="B1126" s="1221">
        <f>'Expenditures 15-22'!K59</f>
        <v>167827</v>
      </c>
      <c r="C1126" s="13" t="s">
        <v>653</v>
      </c>
      <c r="D1126" s="13" t="str">
        <f t="shared" si="16"/>
        <v>Error?</v>
      </c>
    </row>
    <row r="1127" spans="1:4" x14ac:dyDescent="0.2">
      <c r="A1127" s="54">
        <v>1066</v>
      </c>
      <c r="B1127" s="1221">
        <f>'Expenditures 15-22'!K60</f>
        <v>312604</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344193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824624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94033</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94033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4049388</v>
      </c>
      <c r="C1143" s="13" t="s">
        <v>653</v>
      </c>
      <c r="D1143" s="13" t="str">
        <f t="shared" si="16"/>
        <v>Error?</v>
      </c>
    </row>
    <row r="1144" spans="1:4" x14ac:dyDescent="0.2">
      <c r="A1144" s="54">
        <v>1083</v>
      </c>
      <c r="B1144" s="1221">
        <f>'Expenditures 15-22'!K75</f>
        <v>44057</v>
      </c>
      <c r="C1144" s="13" t="s">
        <v>653</v>
      </c>
      <c r="D1144" s="13" t="str">
        <f t="shared" si="16"/>
        <v>Error?</v>
      </c>
    </row>
    <row r="1145" spans="1:4" x14ac:dyDescent="0.2">
      <c r="A1145" s="54">
        <v>1084</v>
      </c>
      <c r="B1145" s="1221">
        <f>'Expenditures 15-22'!K102</f>
        <v>624657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15016955</v>
      </c>
      <c r="C1152" s="13" t="s">
        <v>653</v>
      </c>
      <c r="D1152" s="13" t="str">
        <f t="shared" si="17"/>
        <v>Error?</v>
      </c>
    </row>
    <row r="1153" spans="1:4" x14ac:dyDescent="0.2">
      <c r="A1153" s="54">
        <v>1092</v>
      </c>
      <c r="B1153" s="1221">
        <f>'Expenditures 15-22'!K115</f>
        <v>-1887774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863200</v>
      </c>
      <c r="D1221" s="13" t="str">
        <f t="shared" si="18"/>
        <v>Error?</v>
      </c>
    </row>
    <row r="1222" spans="1:4" x14ac:dyDescent="0.2">
      <c r="A1222" s="82">
        <v>1161</v>
      </c>
      <c r="D1222" s="13" t="str">
        <f t="shared" si="18"/>
        <v>OK</v>
      </c>
    </row>
    <row r="1223" spans="1:4" x14ac:dyDescent="0.2">
      <c r="A1223" s="54">
        <v>1162</v>
      </c>
      <c r="B1223" s="1221">
        <f>'Expenditures 15-22'!C127</f>
        <v>863200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863200</v>
      </c>
      <c r="C1225" s="13" t="s">
        <v>653</v>
      </c>
      <c r="D1225" s="13" t="str">
        <f t="shared" si="18"/>
        <v>Error?</v>
      </c>
    </row>
    <row r="1226" spans="1:4" x14ac:dyDescent="0.2">
      <c r="A1226" s="54">
        <v>1165</v>
      </c>
      <c r="B1226" s="1221">
        <f>'Expenditures 15-22'!C150</f>
        <v>863200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87316</v>
      </c>
      <c r="D1229" s="13" t="str">
        <f t="shared" si="18"/>
        <v>Error?</v>
      </c>
    </row>
    <row r="1230" spans="1:4" x14ac:dyDescent="0.2">
      <c r="A1230" s="82">
        <v>1169</v>
      </c>
      <c r="D1230" s="13" t="str">
        <f t="shared" si="18"/>
        <v>OK</v>
      </c>
    </row>
    <row r="1231" spans="1:4" x14ac:dyDescent="0.2">
      <c r="A1231" s="54">
        <v>1170</v>
      </c>
      <c r="B1231" s="1221">
        <f>'Expenditures 15-22'!D127</f>
        <v>87316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87316</v>
      </c>
      <c r="C1233" s="13" t="s">
        <v>653</v>
      </c>
      <c r="D1233" s="13" t="str">
        <f t="shared" si="18"/>
        <v>Error?</v>
      </c>
    </row>
    <row r="1234" spans="1:4" x14ac:dyDescent="0.2">
      <c r="A1234" s="54">
        <v>1173</v>
      </c>
      <c r="B1234" s="1221">
        <f>'Expenditures 15-22'!D150</f>
        <v>87316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361041</v>
      </c>
      <c r="D1237" s="13" t="str">
        <f t="shared" si="18"/>
        <v>Error?</v>
      </c>
    </row>
    <row r="1238" spans="1:4" x14ac:dyDescent="0.2">
      <c r="A1238" s="82">
        <v>1177</v>
      </c>
      <c r="D1238" s="13" t="str">
        <f t="shared" si="18"/>
        <v>OK</v>
      </c>
    </row>
    <row r="1239" spans="1:4" x14ac:dyDescent="0.2">
      <c r="A1239" s="54">
        <v>1178</v>
      </c>
      <c r="B1239" s="1221">
        <f>'Expenditures 15-22'!E127</f>
        <v>361041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361041</v>
      </c>
      <c r="C1241" s="13" t="s">
        <v>653</v>
      </c>
      <c r="D1241" s="13" t="str">
        <f t="shared" si="18"/>
        <v>Error?</v>
      </c>
    </row>
    <row r="1242" spans="1:4" x14ac:dyDescent="0.2">
      <c r="A1242" s="54">
        <v>1181</v>
      </c>
      <c r="B1242" s="1221">
        <f>'Expenditures 15-22'!E150</f>
        <v>361041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432826</v>
      </c>
      <c r="D1245" s="13" t="str">
        <f t="shared" si="18"/>
        <v>Error?</v>
      </c>
    </row>
    <row r="1246" spans="1:4" x14ac:dyDescent="0.2">
      <c r="A1246" s="82">
        <v>1185</v>
      </c>
      <c r="D1246" s="13" t="str">
        <f t="shared" si="18"/>
        <v>OK</v>
      </c>
    </row>
    <row r="1247" spans="1:4" x14ac:dyDescent="0.2">
      <c r="A1247" s="54">
        <v>1186</v>
      </c>
      <c r="B1247" s="1221">
        <f>'Expenditures 15-22'!F127</f>
        <v>432826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432826</v>
      </c>
      <c r="C1249" s="13" t="s">
        <v>653</v>
      </c>
      <c r="D1249" s="13" t="str">
        <f t="shared" si="18"/>
        <v>Error?</v>
      </c>
    </row>
    <row r="1250" spans="1:4" x14ac:dyDescent="0.2">
      <c r="A1250" s="54">
        <v>1189</v>
      </c>
      <c r="B1250" s="1221">
        <f>'Expenditures 15-22'!F150</f>
        <v>432826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209033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209033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209033</v>
      </c>
      <c r="C1258" s="13" t="s">
        <v>653</v>
      </c>
      <c r="D1258" s="13" t="str">
        <f t="shared" si="18"/>
        <v>Error?</v>
      </c>
    </row>
    <row r="1259" spans="1:4" x14ac:dyDescent="0.2">
      <c r="A1259" s="54">
        <v>1198</v>
      </c>
      <c r="B1259" s="1221">
        <f>'Expenditures 15-22'!G150</f>
        <v>209033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1953416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1953416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1953416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1953416</v>
      </c>
      <c r="C1288" s="13" t="s">
        <v>653</v>
      </c>
      <c r="D1288" s="13" t="str">
        <f t="shared" si="19"/>
        <v>Error?</v>
      </c>
    </row>
    <row r="1289" spans="1:4" x14ac:dyDescent="0.2">
      <c r="A1289" s="54">
        <v>1228</v>
      </c>
      <c r="B1289" s="1221">
        <f>'Expenditures 15-22'!K151</f>
        <v>713575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512</v>
      </c>
      <c r="C1333" s="13" t="s">
        <v>653</v>
      </c>
      <c r="D1333" s="13" t="str">
        <f t="shared" si="19"/>
        <v>Error?</v>
      </c>
    </row>
    <row r="1334" spans="1:4" x14ac:dyDescent="0.2">
      <c r="A1334" s="82">
        <v>1273</v>
      </c>
      <c r="D1334" s="13" t="str">
        <f t="shared" si="19"/>
        <v>OK</v>
      </c>
    </row>
    <row r="1335" spans="1:4" x14ac:dyDescent="0.2">
      <c r="A1335" s="54">
        <v>1274</v>
      </c>
      <c r="B1335" s="1221">
        <f>'Expenditures 15-22'!C176</f>
        <v>189794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189794</v>
      </c>
      <c r="C1339" s="13" t="s">
        <v>653</v>
      </c>
      <c r="D1339" s="13" t="str">
        <f t="shared" si="19"/>
        <v>Error?</v>
      </c>
    </row>
    <row r="1340" spans="1:4" x14ac:dyDescent="0.2">
      <c r="A1340" s="54">
        <v>1279</v>
      </c>
      <c r="B1340" s="1221">
        <f>'Expenditures 15-22'!C204</f>
        <v>189794</v>
      </c>
      <c r="C1340" s="13" t="s">
        <v>653</v>
      </c>
      <c r="D1340" s="13" t="str">
        <f t="shared" si="19"/>
        <v>Error?</v>
      </c>
    </row>
    <row r="1341" spans="1:4" x14ac:dyDescent="0.2">
      <c r="A1341" s="54">
        <v>1280</v>
      </c>
      <c r="B1341" s="1221">
        <f>'Expenditures 15-22'!D176</f>
        <v>40454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40454</v>
      </c>
      <c r="C1345" s="13" t="s">
        <v>653</v>
      </c>
      <c r="D1345" s="13" t="str">
        <f t="shared" si="20"/>
        <v>Error?</v>
      </c>
    </row>
    <row r="1346" spans="1:4" x14ac:dyDescent="0.2">
      <c r="A1346" s="54">
        <v>1285</v>
      </c>
      <c r="B1346" s="1221">
        <f>'Expenditures 15-22'!D204</f>
        <v>40454</v>
      </c>
      <c r="C1346" s="13" t="s">
        <v>653</v>
      </c>
      <c r="D1346" s="13" t="str">
        <f t="shared" si="20"/>
        <v>Error?</v>
      </c>
    </row>
    <row r="1347" spans="1:4" x14ac:dyDescent="0.2">
      <c r="A1347" s="54">
        <v>1286</v>
      </c>
      <c r="B1347" s="1221">
        <f>'Expenditures 15-22'!E176</f>
        <v>59445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59445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59445</v>
      </c>
      <c r="C1353" s="13" t="s">
        <v>653</v>
      </c>
      <c r="D1353" s="13" t="str">
        <f t="shared" si="20"/>
        <v>Error?</v>
      </c>
    </row>
    <row r="1354" spans="1:4" x14ac:dyDescent="0.2">
      <c r="A1354" s="54">
        <v>1293</v>
      </c>
      <c r="B1354" s="1221">
        <f>'Expenditures 15-22'!F176</f>
        <v>25646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25646</v>
      </c>
      <c r="C1358" s="13" t="s">
        <v>653</v>
      </c>
      <c r="D1358" s="13" t="str">
        <f t="shared" si="20"/>
        <v>Error?</v>
      </c>
    </row>
    <row r="1359" spans="1:4" x14ac:dyDescent="0.2">
      <c r="A1359" s="54">
        <v>1298</v>
      </c>
      <c r="B1359" s="1221">
        <f>'Expenditures 15-22'!F204</f>
        <v>25646</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315339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315339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315339</v>
      </c>
      <c r="C1388" s="13" t="s">
        <v>653</v>
      </c>
      <c r="D1388" s="13" t="str">
        <f t="shared" si="20"/>
        <v>Error?</v>
      </c>
    </row>
    <row r="1389" spans="1:4" x14ac:dyDescent="0.2">
      <c r="A1389" s="54">
        <v>1328</v>
      </c>
      <c r="B1389" s="1221">
        <f>'Expenditures 15-22'!K205</f>
        <v>719063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1242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2518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5906</v>
      </c>
      <c r="D1408" s="13" t="str">
        <f t="shared" si="21"/>
        <v>Error?</v>
      </c>
    </row>
    <row r="1409" spans="1:4" x14ac:dyDescent="0.2">
      <c r="A1409" s="54">
        <v>1348</v>
      </c>
      <c r="B1409" s="1221">
        <f>'Expenditures 15-22'!D218</f>
        <v>3536</v>
      </c>
      <c r="D1409" s="13" t="str">
        <f t="shared" si="21"/>
        <v>Error?</v>
      </c>
    </row>
    <row r="1410" spans="1:4" x14ac:dyDescent="0.2">
      <c r="A1410" s="54">
        <v>1349</v>
      </c>
      <c r="B1410" s="1221">
        <f>'Expenditures 15-22'!D223</f>
        <v>305173</v>
      </c>
      <c r="C1410" s="13" t="s">
        <v>653</v>
      </c>
      <c r="D1410" s="13" t="str">
        <f t="shared" si="21"/>
        <v>Error?</v>
      </c>
    </row>
    <row r="1411" spans="1:4" x14ac:dyDescent="0.2">
      <c r="A1411" s="54">
        <v>1350</v>
      </c>
      <c r="B1411" s="1221">
        <f>'Expenditures 15-22'!D226</f>
        <v>4025</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29618</v>
      </c>
      <c r="D1413" s="13" t="str">
        <f t="shared" si="21"/>
        <v>Error?</v>
      </c>
    </row>
    <row r="1414" spans="1:4" x14ac:dyDescent="0.2">
      <c r="A1414" s="54">
        <v>1353</v>
      </c>
      <c r="B1414" s="1221">
        <f>'Expenditures 15-22'!D229</f>
        <v>1261</v>
      </c>
      <c r="D1414" s="13" t="str">
        <f t="shared" si="21"/>
        <v>Error?</v>
      </c>
    </row>
    <row r="1415" spans="1:4" x14ac:dyDescent="0.2">
      <c r="A1415" s="54">
        <v>1354</v>
      </c>
      <c r="B1415" s="1221">
        <f>'Expenditures 15-22'!D230</f>
        <v>1438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36342</v>
      </c>
      <c r="C1417" s="13" t="s">
        <v>653</v>
      </c>
      <c r="D1417" s="13" t="str">
        <f t="shared" si="21"/>
        <v>Error?</v>
      </c>
    </row>
    <row r="1418" spans="1:4" x14ac:dyDescent="0.2">
      <c r="A1418" s="54">
        <v>1357</v>
      </c>
      <c r="B1418" s="1221">
        <f>'Expenditures 15-22'!D234</f>
        <v>1399</v>
      </c>
      <c r="D1418" s="13" t="str">
        <f t="shared" si="21"/>
        <v>Error?</v>
      </c>
    </row>
    <row r="1419" spans="1:4" x14ac:dyDescent="0.2">
      <c r="A1419" s="54">
        <v>1358</v>
      </c>
      <c r="B1419" s="1221">
        <f>'Expenditures 15-22'!D235</f>
        <v>2730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4129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17472</v>
      </c>
      <c r="D1423" s="13" t="str">
        <f t="shared" si="21"/>
        <v>Error?</v>
      </c>
    </row>
    <row r="1424" spans="1:4" x14ac:dyDescent="0.2">
      <c r="A1424" s="54">
        <v>1363</v>
      </c>
      <c r="B1424" s="1221">
        <f>'Expenditures 15-22'!D251</f>
        <v>17472</v>
      </c>
      <c r="C1424" s="13" t="s">
        <v>653</v>
      </c>
      <c r="D1424" s="13" t="str">
        <f t="shared" si="21"/>
        <v>Error?</v>
      </c>
    </row>
    <row r="1425" spans="1:4" x14ac:dyDescent="0.2">
      <c r="A1425" s="54">
        <v>1364</v>
      </c>
      <c r="B1425" s="1221">
        <f>'Expenditures 15-22'!D253</f>
        <v>79548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79548</v>
      </c>
      <c r="C1427" s="13" t="s">
        <v>653</v>
      </c>
      <c r="D1427" s="13" t="str">
        <f t="shared" si="21"/>
        <v>Error?</v>
      </c>
    </row>
    <row r="1428" spans="1:4" x14ac:dyDescent="0.2">
      <c r="A1428" s="54">
        <v>1367</v>
      </c>
      <c r="B1428" s="1221">
        <f>'Expenditures 15-22'!D257</f>
        <v>2006</v>
      </c>
      <c r="D1428" s="13" t="str">
        <f t="shared" si="21"/>
        <v>Error?</v>
      </c>
    </row>
    <row r="1429" spans="1:4" x14ac:dyDescent="0.2">
      <c r="A1429" s="54">
        <v>1368</v>
      </c>
      <c r="B1429" s="1221">
        <f>'Expenditures 15-22'!D258</f>
        <v>47580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159915</v>
      </c>
      <c r="D1431" s="13" t="str">
        <f t="shared" si="21"/>
        <v>Error?</v>
      </c>
    </row>
    <row r="1432" spans="1:4" x14ac:dyDescent="0.2">
      <c r="A1432" s="54">
        <v>1371</v>
      </c>
      <c r="B1432" s="1221">
        <f>'Expenditures 15-22'!D261</f>
        <v>36102</v>
      </c>
      <c r="D1432" s="13" t="str">
        <f t="shared" si="21"/>
        <v>Error?</v>
      </c>
    </row>
    <row r="1433" spans="1:4" x14ac:dyDescent="0.2">
      <c r="A1433" s="54">
        <v>1372</v>
      </c>
      <c r="B1433" s="1221">
        <f>'Expenditures 15-22'!D262</f>
        <v>20778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266381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10846</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10846</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414718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719891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1242</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2518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5906</v>
      </c>
      <c r="C1472" s="13" t="s">
        <v>653</v>
      </c>
      <c r="D1472" s="13" t="str">
        <f t="shared" si="22"/>
        <v>Error?</v>
      </c>
    </row>
    <row r="1473" spans="1:4" x14ac:dyDescent="0.2">
      <c r="A1473" s="54">
        <v>1412</v>
      </c>
      <c r="B1473" s="1221">
        <f>'Expenditures 15-22'!K218</f>
        <v>3536</v>
      </c>
      <c r="C1473" s="13" t="s">
        <v>653</v>
      </c>
      <c r="D1473" s="13" t="str">
        <f t="shared" si="22"/>
        <v>Error?</v>
      </c>
    </row>
    <row r="1474" spans="1:4" x14ac:dyDescent="0.2">
      <c r="A1474" s="54">
        <v>1413</v>
      </c>
      <c r="B1474" s="1221">
        <f>'Expenditures 15-22'!K223</f>
        <v>305173</v>
      </c>
      <c r="C1474" s="13" t="s">
        <v>653</v>
      </c>
      <c r="D1474" s="13" t="str">
        <f t="shared" si="22"/>
        <v>Error?</v>
      </c>
    </row>
    <row r="1475" spans="1:4" x14ac:dyDescent="0.2">
      <c r="A1475" s="54">
        <v>1414</v>
      </c>
      <c r="B1475" s="1221">
        <f>'Expenditures 15-22'!K226</f>
        <v>4025</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29618</v>
      </c>
      <c r="C1477" s="13" t="s">
        <v>653</v>
      </c>
      <c r="D1477" s="13" t="str">
        <f t="shared" si="22"/>
        <v>Error?</v>
      </c>
    </row>
    <row r="1478" spans="1:4" x14ac:dyDescent="0.2">
      <c r="A1478" s="54">
        <v>1417</v>
      </c>
      <c r="B1478" s="1221">
        <f>'Expenditures 15-22'!K229</f>
        <v>1261</v>
      </c>
      <c r="C1478" s="13" t="s">
        <v>653</v>
      </c>
      <c r="D1478" s="13" t="str">
        <f t="shared" si="22"/>
        <v>Error?</v>
      </c>
    </row>
    <row r="1479" spans="1:4" x14ac:dyDescent="0.2">
      <c r="A1479" s="54">
        <v>1418</v>
      </c>
      <c r="B1479" s="1221">
        <f>'Expenditures 15-22'!K230</f>
        <v>1438</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36342</v>
      </c>
      <c r="C1481" s="13" t="s">
        <v>653</v>
      </c>
      <c r="D1481" s="13" t="str">
        <f t="shared" si="22"/>
        <v>Error?</v>
      </c>
    </row>
    <row r="1482" spans="1:4" x14ac:dyDescent="0.2">
      <c r="A1482" s="54">
        <v>1421</v>
      </c>
      <c r="B1482" s="1221">
        <f>'Expenditures 15-22'!K234</f>
        <v>1399</v>
      </c>
      <c r="C1482" s="13" t="s">
        <v>653</v>
      </c>
      <c r="D1482" s="13" t="str">
        <f t="shared" si="22"/>
        <v>Error?</v>
      </c>
    </row>
    <row r="1483" spans="1:4" x14ac:dyDescent="0.2">
      <c r="A1483" s="54">
        <v>1422</v>
      </c>
      <c r="B1483" s="1221">
        <f>'Expenditures 15-22'!K235</f>
        <v>2730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4129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17472</v>
      </c>
      <c r="C1487" s="13" t="s">
        <v>653</v>
      </c>
      <c r="D1487" s="13" t="str">
        <f t="shared" si="22"/>
        <v>Error?</v>
      </c>
    </row>
    <row r="1488" spans="1:4" x14ac:dyDescent="0.2">
      <c r="A1488" s="54">
        <v>1427</v>
      </c>
      <c r="B1488" s="1221">
        <f>'Expenditures 15-22'!K251</f>
        <v>17472</v>
      </c>
      <c r="C1488" s="13" t="s">
        <v>653</v>
      </c>
      <c r="D1488" s="13" t="str">
        <f t="shared" si="22"/>
        <v>Error?</v>
      </c>
    </row>
    <row r="1489" spans="1:4" x14ac:dyDescent="0.2">
      <c r="A1489" s="54">
        <v>1428</v>
      </c>
      <c r="B1489" s="1221">
        <f>'Expenditures 15-22'!K253</f>
        <v>79548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79548</v>
      </c>
      <c r="C1491" s="13" t="s">
        <v>653</v>
      </c>
      <c r="D1491" s="13" t="str">
        <f t="shared" si="22"/>
        <v>Error?</v>
      </c>
    </row>
    <row r="1492" spans="1:4" x14ac:dyDescent="0.2">
      <c r="A1492" s="54">
        <v>1431</v>
      </c>
      <c r="B1492" s="1221">
        <f>'Expenditures 15-22'!K257</f>
        <v>2006</v>
      </c>
      <c r="C1492" s="13" t="s">
        <v>653</v>
      </c>
      <c r="D1492" s="13" t="str">
        <f t="shared" si="22"/>
        <v>Error?</v>
      </c>
    </row>
    <row r="1493" spans="1:4" x14ac:dyDescent="0.2">
      <c r="A1493" s="54">
        <v>1432</v>
      </c>
      <c r="B1493" s="1221">
        <f>'Expenditures 15-22'!K258</f>
        <v>47580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159915</v>
      </c>
      <c r="C1495" s="13" t="s">
        <v>653</v>
      </c>
      <c r="D1495" s="13" t="str">
        <f t="shared" si="22"/>
        <v>Error?</v>
      </c>
    </row>
    <row r="1496" spans="1:4" x14ac:dyDescent="0.2">
      <c r="A1496" s="54">
        <v>1435</v>
      </c>
      <c r="B1496" s="1221">
        <f>'Expenditures 15-22'!K261</f>
        <v>36102</v>
      </c>
      <c r="C1496" s="13" t="s">
        <v>653</v>
      </c>
      <c r="D1496" s="13" t="str">
        <f t="shared" si="22"/>
        <v>Error?</v>
      </c>
    </row>
    <row r="1497" spans="1:4" x14ac:dyDescent="0.2">
      <c r="A1497" s="54">
        <v>1436</v>
      </c>
      <c r="B1497" s="1221">
        <f>'Expenditures 15-22'!K262</f>
        <v>20778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266381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10846</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10846</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414718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719891</v>
      </c>
      <c r="C1517" s="13" t="s">
        <v>653</v>
      </c>
      <c r="D1517" s="13" t="str">
        <f t="shared" si="22"/>
        <v>Error?</v>
      </c>
    </row>
    <row r="1518" spans="1:4" x14ac:dyDescent="0.2">
      <c r="A1518" s="54">
        <v>1457</v>
      </c>
      <c r="B1518" s="1221">
        <f>'Expenditures 15-22'!K289</f>
        <v>-74131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11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17734034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15846260</v>
      </c>
      <c r="C1630" s="13" t="s">
        <v>653</v>
      </c>
      <c r="D1630" s="13" t="str">
        <f t="shared" si="24"/>
        <v>Error?</v>
      </c>
    </row>
    <row r="1631" spans="1:4" x14ac:dyDescent="0.2">
      <c r="A1631" s="54">
        <v>1570</v>
      </c>
      <c r="B1631" s="1221">
        <f>'Acct Summary 7-8'!D79</f>
        <v>388586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2102161</v>
      </c>
      <c r="C1644" s="13" t="s">
        <v>653</v>
      </c>
      <c r="D1644" s="13" t="str">
        <f t="shared" si="24"/>
        <v>Error?</v>
      </c>
    </row>
    <row r="1645" spans="1:4" x14ac:dyDescent="0.2">
      <c r="A1645" s="54">
        <v>1584</v>
      </c>
      <c r="B1645" s="1221">
        <f>'Acct Summary 7-8'!E79</f>
        <v>92582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93094</v>
      </c>
      <c r="C1658" s="13" t="s">
        <v>653</v>
      </c>
      <c r="D1658" s="13" t="str">
        <f t="shared" si="24"/>
        <v>Error?</v>
      </c>
    </row>
    <row r="1659" spans="1:4" x14ac:dyDescent="0.2">
      <c r="A1659" s="54">
        <v>1598</v>
      </c>
      <c r="B1659" s="1221">
        <f>'Acct Summary 7-8'!F79</f>
        <v>1199084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918147</v>
      </c>
      <c r="C1672" s="13" t="s">
        <v>653</v>
      </c>
      <c r="D1672" s="13" t="str">
        <f t="shared" si="25"/>
        <v>Error?</v>
      </c>
    </row>
    <row r="1673" spans="1:4" x14ac:dyDescent="0.2">
      <c r="A1673" s="54">
        <v>1612</v>
      </c>
      <c r="B1673" s="1221">
        <f>'Acct Summary 7-8'!G79</f>
        <v>1045059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970928</v>
      </c>
      <c r="C1686" s="13" t="s">
        <v>653</v>
      </c>
      <c r="D1686" s="13" t="str">
        <f t="shared" si="25"/>
        <v>Error?</v>
      </c>
    </row>
    <row r="1687" spans="1:4" x14ac:dyDescent="0.2">
      <c r="A1687" s="54">
        <v>1626</v>
      </c>
      <c r="B1687" s="1221">
        <f>'Acct Summary 7-8'!H79</f>
        <v>2004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2015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9887260</v>
      </c>
      <c r="C1744" s="13" t="s">
        <v>653</v>
      </c>
      <c r="D1744" s="13" t="str">
        <f t="shared" si="26"/>
        <v>Error?</v>
      </c>
    </row>
    <row r="1745" spans="1:5" x14ac:dyDescent="0.2">
      <c r="A1745" s="54">
        <v>1684</v>
      </c>
      <c r="B1745" s="1221">
        <f>'Tax Sched 24'!B5</f>
        <v>1558432</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867215</v>
      </c>
      <c r="C1747" s="13" t="s">
        <v>653</v>
      </c>
      <c r="D1747" s="13" t="str">
        <f t="shared" si="26"/>
        <v>Error?</v>
      </c>
    </row>
    <row r="1748" spans="1:5" x14ac:dyDescent="0.2">
      <c r="A1748" s="54">
        <v>1687</v>
      </c>
      <c r="B1748" s="1221">
        <f>'Tax Sched 24'!B8</f>
        <v>314058</v>
      </c>
      <c r="C1748" s="13" t="s">
        <v>653</v>
      </c>
      <c r="D1748" s="13" t="str">
        <f t="shared" si="26"/>
        <v>Error?</v>
      </c>
    </row>
    <row r="1749" spans="1:5" x14ac:dyDescent="0.2">
      <c r="A1749" s="54">
        <v>1688</v>
      </c>
      <c r="B1749" s="1221">
        <f>'Tax Sched 24'!B10</f>
        <v>143378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336286</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1108838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14529525</v>
      </c>
      <c r="C1759" s="13" t="s">
        <v>653</v>
      </c>
      <c r="D1759" s="13" t="str">
        <f t="shared" si="26"/>
        <v>Error?</v>
      </c>
    </row>
    <row r="1760" spans="1:5" x14ac:dyDescent="0.2">
      <c r="A1760" s="54">
        <v>1699</v>
      </c>
      <c r="B1760" s="1221">
        <f>'Tax Sched 24'!D4</f>
        <v>4639988</v>
      </c>
      <c r="C1760" s="13" t="s">
        <v>653</v>
      </c>
      <c r="D1760" s="13" t="str">
        <f t="shared" si="26"/>
        <v>Error?</v>
      </c>
    </row>
    <row r="1761" spans="1:5" x14ac:dyDescent="0.2">
      <c r="A1761" s="54">
        <v>1700</v>
      </c>
      <c r="B1761" s="1221">
        <f>'Tax Sched 24'!D5</f>
        <v>733883</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493389</v>
      </c>
      <c r="C1763" s="13" t="s">
        <v>653</v>
      </c>
      <c r="D1763" s="13" t="str">
        <f t="shared" si="26"/>
        <v>Error?</v>
      </c>
    </row>
    <row r="1764" spans="1:5" x14ac:dyDescent="0.2">
      <c r="A1764" s="54">
        <v>1703</v>
      </c>
      <c r="B1764" s="1221">
        <f>'Tax Sched 24'!D8</f>
        <v>152650</v>
      </c>
      <c r="C1764" s="13" t="s">
        <v>653</v>
      </c>
      <c r="D1764" s="13" t="str">
        <f t="shared" si="26"/>
        <v>Error?</v>
      </c>
    </row>
    <row r="1765" spans="1:5" x14ac:dyDescent="0.2">
      <c r="A1765" s="54">
        <v>1704</v>
      </c>
      <c r="B1765" s="1221">
        <f>'Tax Sched 24'!D10</f>
        <v>68765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165742</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508889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6915956</v>
      </c>
      <c r="C1775" s="13" t="s">
        <v>653</v>
      </c>
      <c r="D1775" s="13" t="str">
        <f t="shared" si="26"/>
        <v>Error?</v>
      </c>
    </row>
    <row r="1776" spans="1:5" x14ac:dyDescent="0.2">
      <c r="A1776" s="54">
        <v>1715</v>
      </c>
      <c r="B1776" s="1221">
        <f>'Tax Sched 24'!C4</f>
        <v>5247272</v>
      </c>
      <c r="D1776" s="13" t="str">
        <f t="shared" si="26"/>
        <v>Error?</v>
      </c>
    </row>
    <row r="1777" spans="1:4" x14ac:dyDescent="0.2">
      <c r="A1777" s="54">
        <v>1716</v>
      </c>
      <c r="B1777" s="1221">
        <f>'Tax Sched 24'!C5</f>
        <v>824549</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373826</v>
      </c>
      <c r="D1779" s="13" t="str">
        <f t="shared" si="26"/>
        <v>Error?</v>
      </c>
    </row>
    <row r="1780" spans="1:4" x14ac:dyDescent="0.2">
      <c r="A1780" s="54">
        <v>1719</v>
      </c>
      <c r="B1780" s="1221">
        <f>'Tax Sched 24'!C8</f>
        <v>161408</v>
      </c>
      <c r="D1780" s="13" t="str">
        <f t="shared" si="26"/>
        <v>Error?</v>
      </c>
    </row>
    <row r="1781" spans="1:4" x14ac:dyDescent="0.2">
      <c r="A1781" s="54">
        <v>1720</v>
      </c>
      <c r="B1781" s="1221">
        <f>'Tax Sched 24'!C10</f>
        <v>74613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170544</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599949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7613569</v>
      </c>
      <c r="C1791" s="13" t="s">
        <v>653</v>
      </c>
      <c r="D1791" s="13" t="str">
        <f t="shared" ref="D1791:D1854" si="27">IF(ISBLANK(B1791),"OK",IF(A1791-B1791=0,"OK","Error?"))</f>
        <v>Error?</v>
      </c>
    </row>
    <row r="1792" spans="1:4" x14ac:dyDescent="0.2">
      <c r="A1792" s="54">
        <v>1731</v>
      </c>
      <c r="B1792" s="1221">
        <f>'Tax Sched 24'!F4</f>
        <v>5030845</v>
      </c>
      <c r="C1792" s="13" t="s">
        <v>653</v>
      </c>
      <c r="D1792" s="13" t="str">
        <f t="shared" si="27"/>
        <v>Error?</v>
      </c>
    </row>
    <row r="1793" spans="1:4" x14ac:dyDescent="0.2">
      <c r="A1793" s="54">
        <v>1732</v>
      </c>
      <c r="B1793" s="1221">
        <f>'Tax Sched 24'!F5</f>
        <v>790584</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358646</v>
      </c>
      <c r="C1795" s="13" t="s">
        <v>653</v>
      </c>
      <c r="D1795" s="13" t="str">
        <f t="shared" si="27"/>
        <v>Error?</v>
      </c>
    </row>
    <row r="1796" spans="1:4" x14ac:dyDescent="0.2">
      <c r="A1796" s="54">
        <v>1735</v>
      </c>
      <c r="B1796" s="1221">
        <f>'Tax Sched 24'!F8</f>
        <v>154101</v>
      </c>
      <c r="C1796" s="13" t="s">
        <v>653</v>
      </c>
      <c r="D1796" s="13" t="str">
        <f t="shared" si="27"/>
        <v>Error?</v>
      </c>
    </row>
    <row r="1797" spans="1:4" x14ac:dyDescent="0.2">
      <c r="A1797" s="54">
        <v>1736</v>
      </c>
      <c r="B1797" s="1221">
        <f>'Tax Sched 24'!F10</f>
        <v>72217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163895</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574693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10278117</v>
      </c>
      <c r="D1808" s="13" t="str">
        <f t="shared" si="27"/>
        <v>Error?</v>
      </c>
    </row>
    <row r="1809" spans="1:4" x14ac:dyDescent="0.2">
      <c r="A1809" s="54">
        <v>1748</v>
      </c>
      <c r="B1809" s="1221">
        <f>'Tax Sched 24'!E5</f>
        <v>1615133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732472</v>
      </c>
      <c r="D1811" s="13" t="str">
        <f t="shared" si="27"/>
        <v>Error?</v>
      </c>
    </row>
    <row r="1812" spans="1:4" x14ac:dyDescent="0.2">
      <c r="A1812" s="54">
        <v>1751</v>
      </c>
      <c r="B1812" s="1221">
        <f>'Tax Sched 24'!E8</f>
        <v>315509</v>
      </c>
      <c r="D1812" s="13" t="str">
        <f t="shared" si="27"/>
        <v>Error?</v>
      </c>
    </row>
    <row r="1813" spans="1:4" x14ac:dyDescent="0.2">
      <c r="A1813" s="54">
        <v>1752</v>
      </c>
      <c r="B1813" s="1221">
        <f>'Tax Sched 24'!E10</f>
        <v>146830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334439</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1174642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14912651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1108838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1108838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1108838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20392271</v>
      </c>
      <c r="D2009" s="13" t="str">
        <f t="shared" si="30"/>
        <v>Error?</v>
      </c>
    </row>
    <row r="2010" spans="1:4" x14ac:dyDescent="0.2">
      <c r="A2010" s="54">
        <v>1949</v>
      </c>
      <c r="B2010" s="1221">
        <f>'Cap Outlay Deprec 27'!C10</f>
        <v>555165</v>
      </c>
      <c r="D2010" s="13" t="str">
        <f t="shared" si="30"/>
        <v>Error?</v>
      </c>
    </row>
    <row r="2011" spans="1:4" x14ac:dyDescent="0.2">
      <c r="A2011" s="54">
        <v>1950</v>
      </c>
      <c r="B2011" s="1221">
        <f>'Cap Outlay Deprec 27'!C12</f>
        <v>2716765</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23960451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87044</v>
      </c>
      <c r="D2015" s="13" t="str">
        <f t="shared" si="30"/>
        <v>Error?</v>
      </c>
    </row>
    <row r="2016" spans="1:4" x14ac:dyDescent="0.2">
      <c r="A2016" s="54">
        <v>1955</v>
      </c>
      <c r="B2016" s="1221">
        <f>'Cap Outlay Deprec 27'!D10</f>
        <v>159343</v>
      </c>
      <c r="D2016" s="13" t="str">
        <f t="shared" si="30"/>
        <v>Error?</v>
      </c>
    </row>
    <row r="2017" spans="1:4" x14ac:dyDescent="0.2">
      <c r="A2017" s="54">
        <v>1956</v>
      </c>
      <c r="B2017" s="1221">
        <f>'Cap Outlay Deprec 27'!D12</f>
        <v>76700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323087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20479315</v>
      </c>
      <c r="C2027" s="13" t="s">
        <v>653</v>
      </c>
      <c r="D2027" s="13" t="str">
        <f t="shared" si="30"/>
        <v>Error?</v>
      </c>
    </row>
    <row r="2028" spans="1:4" x14ac:dyDescent="0.2">
      <c r="A2028" s="54">
        <v>1967</v>
      </c>
      <c r="B2028" s="1221">
        <f>'Cap Outlay Deprec 27'!F10</f>
        <v>714508</v>
      </c>
      <c r="C2028" s="13" t="s">
        <v>653</v>
      </c>
      <c r="D2028" s="13" t="str">
        <f t="shared" si="30"/>
        <v>Error?</v>
      </c>
    </row>
    <row r="2029" spans="1:4" x14ac:dyDescent="0.2">
      <c r="A2029" s="54">
        <v>1968</v>
      </c>
      <c r="B2029" s="1221">
        <f>'Cap Outlay Deprec 27'!F12</f>
        <v>2793465</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24283538</v>
      </c>
      <c r="C2031" s="13" t="s">
        <v>653</v>
      </c>
      <c r="D2031" s="13" t="str">
        <f t="shared" si="30"/>
        <v>Error?</v>
      </c>
    </row>
    <row r="2032" spans="1:4" x14ac:dyDescent="0.2">
      <c r="A2032" s="82">
        <v>1971</v>
      </c>
      <c r="D2032" s="13" t="str">
        <f t="shared" si="30"/>
        <v>OK</v>
      </c>
    </row>
    <row r="2033" spans="1:4" x14ac:dyDescent="0.2">
      <c r="A2033" s="54">
        <v>1972</v>
      </c>
      <c r="B2033" s="1221">
        <f>'Cap Outlay Deprec 27'!H8</f>
        <v>10841870</v>
      </c>
      <c r="D2033" s="13" t="str">
        <f t="shared" si="30"/>
        <v>Error?</v>
      </c>
    </row>
    <row r="2034" spans="1:4" x14ac:dyDescent="0.2">
      <c r="A2034" s="54">
        <v>1973</v>
      </c>
      <c r="B2034" s="1221">
        <f>'Cap Outlay Deprec 27'!H10</f>
        <v>175733</v>
      </c>
      <c r="D2034" s="13" t="str">
        <f t="shared" si="30"/>
        <v>Error?</v>
      </c>
    </row>
    <row r="2035" spans="1:4" x14ac:dyDescent="0.2">
      <c r="A2035" s="54">
        <v>1974</v>
      </c>
      <c r="B2035" s="1221">
        <f>'Cap Outlay Deprec 27'!H12</f>
        <v>1631006</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12648609</v>
      </c>
      <c r="C2037" s="13" t="s">
        <v>653</v>
      </c>
      <c r="D2037" s="13" t="str">
        <f t="shared" si="30"/>
        <v>Error?</v>
      </c>
    </row>
    <row r="2038" spans="1:4" x14ac:dyDescent="0.2">
      <c r="A2038" s="82">
        <v>1977</v>
      </c>
      <c r="D2038" s="13" t="str">
        <f t="shared" si="30"/>
        <v>OK</v>
      </c>
    </row>
    <row r="2039" spans="1:4" x14ac:dyDescent="0.2">
      <c r="A2039" s="54">
        <v>1978</v>
      </c>
      <c r="B2039" s="1221">
        <f>'Cap Outlay Deprec 27'!I8</f>
        <v>545535</v>
      </c>
      <c r="D2039" s="13" t="str">
        <f t="shared" si="30"/>
        <v>Error?</v>
      </c>
    </row>
    <row r="2040" spans="1:4" x14ac:dyDescent="0.2">
      <c r="A2040" s="54">
        <v>1979</v>
      </c>
      <c r="B2040" s="1221">
        <f>'Cap Outlay Deprec 27'!I10</f>
        <v>27642</v>
      </c>
      <c r="D2040" s="13" t="str">
        <f t="shared" si="30"/>
        <v>Error?</v>
      </c>
    </row>
    <row r="2041" spans="1:4" x14ac:dyDescent="0.2">
      <c r="A2041" s="54">
        <v>1980</v>
      </c>
      <c r="B2041" s="1221">
        <f>'Cap Outlay Deprec 27'!I12</f>
        <v>278103</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851280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11387405</v>
      </c>
      <c r="C2051" s="13" t="s">
        <v>653</v>
      </c>
      <c r="D2051" s="13" t="str">
        <f t="shared" si="31"/>
        <v>Error?</v>
      </c>
    </row>
    <row r="2052" spans="1:4" x14ac:dyDescent="0.2">
      <c r="A2052" s="54">
        <v>1991</v>
      </c>
      <c r="B2052" s="1221">
        <f>'Cap Outlay Deprec 27'!K10</f>
        <v>203375</v>
      </c>
      <c r="C2052" s="13" t="s">
        <v>653</v>
      </c>
      <c r="D2052" s="13" t="str">
        <f t="shared" si="31"/>
        <v>Error?</v>
      </c>
    </row>
    <row r="2053" spans="1:4" x14ac:dyDescent="0.2">
      <c r="A2053" s="54">
        <v>1992</v>
      </c>
      <c r="B2053" s="1221">
        <f>'Cap Outlay Deprec 27'!K12</f>
        <v>1909109</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13499889</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9091910</v>
      </c>
      <c r="C2057" s="13" t="s">
        <v>653</v>
      </c>
      <c r="D2057" s="13" t="str">
        <f t="shared" si="31"/>
        <v>Error?</v>
      </c>
    </row>
    <row r="2058" spans="1:4" x14ac:dyDescent="0.2">
      <c r="A2058" s="54">
        <v>1997</v>
      </c>
      <c r="B2058" s="1221">
        <f>'Cap Outlay Deprec 27'!L10</f>
        <v>511133</v>
      </c>
      <c r="C2058" s="13" t="s">
        <v>653</v>
      </c>
      <c r="D2058" s="13" t="str">
        <f t="shared" si="31"/>
        <v>Error?</v>
      </c>
    </row>
    <row r="2059" spans="1:4" x14ac:dyDescent="0.2">
      <c r="A2059" s="54">
        <v>1998</v>
      </c>
      <c r="B2059" s="1221">
        <f>'Cap Outlay Deprec 27'!L12</f>
        <v>884356</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10783649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624657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624657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93094</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11611096</v>
      </c>
      <c r="C2551" s="13" t="s">
        <v>653</v>
      </c>
      <c r="D2551" s="13" t="str">
        <f t="shared" si="38"/>
        <v>Error?</v>
      </c>
    </row>
    <row r="2552" spans="1:4" x14ac:dyDescent="0.2">
      <c r="A2552" s="82">
        <v>2491</v>
      </c>
      <c r="D2552" s="13" t="str">
        <f t="shared" si="38"/>
        <v>OK</v>
      </c>
    </row>
    <row r="2553" spans="1:4" x14ac:dyDescent="0.2">
      <c r="A2553" s="54">
        <v>2492</v>
      </c>
      <c r="B2553" s="1221">
        <f>'Acct Summary 7-8'!C6</f>
        <v>592166</v>
      </c>
      <c r="C2553" s="13" t="s">
        <v>653</v>
      </c>
      <c r="D2553" s="13" t="str">
        <f t="shared" si="38"/>
        <v>Error?</v>
      </c>
    </row>
    <row r="2554" spans="1:4" x14ac:dyDescent="0.2">
      <c r="A2554" s="54">
        <v>2493</v>
      </c>
      <c r="B2554" s="1221">
        <f>'Acct Summary 7-8'!C7</f>
        <v>925919</v>
      </c>
      <c r="C2554" s="13" t="s">
        <v>653</v>
      </c>
      <c r="D2554" s="13" t="str">
        <f t="shared" si="38"/>
        <v>Error?</v>
      </c>
    </row>
    <row r="2555" spans="1:4" x14ac:dyDescent="0.2">
      <c r="A2555" s="54">
        <v>2494</v>
      </c>
      <c r="B2555" s="1221">
        <f>'Acct Summary 7-8'!C8</f>
        <v>13129181</v>
      </c>
      <c r="C2555" s="13" t="s">
        <v>653</v>
      </c>
      <c r="D2555" s="13" t="str">
        <f t="shared" si="38"/>
        <v>Error?</v>
      </c>
    </row>
    <row r="2556" spans="1:4" x14ac:dyDescent="0.2">
      <c r="A2556" s="54">
        <v>2495</v>
      </c>
      <c r="B2556" s="1221">
        <f>'Acct Summary 7-8'!C12</f>
        <v>10298853</v>
      </c>
      <c r="C2556" s="13" t="s">
        <v>653</v>
      </c>
      <c r="D2556" s="13" t="str">
        <f t="shared" si="38"/>
        <v>Error?</v>
      </c>
    </row>
    <row r="2557" spans="1:4" x14ac:dyDescent="0.2">
      <c r="A2557" s="54">
        <v>2496</v>
      </c>
      <c r="B2557" s="1221">
        <f>'Acct Summary 7-8'!C13</f>
        <v>4049388</v>
      </c>
      <c r="C2557" s="13" t="s">
        <v>653</v>
      </c>
      <c r="D2557" s="13" t="str">
        <f t="shared" si="38"/>
        <v>Error?</v>
      </c>
    </row>
    <row r="2558" spans="1:4" x14ac:dyDescent="0.2">
      <c r="A2558" s="54">
        <v>2497</v>
      </c>
      <c r="B2558" s="1221">
        <f>'Acct Summary 7-8'!C14</f>
        <v>44057</v>
      </c>
      <c r="C2558" s="13" t="s">
        <v>653</v>
      </c>
      <c r="D2558" s="13" t="str">
        <f t="shared" si="38"/>
        <v>Error?</v>
      </c>
    </row>
    <row r="2559" spans="1:4" x14ac:dyDescent="0.2">
      <c r="A2559" s="54">
        <v>2498</v>
      </c>
      <c r="B2559" s="1221">
        <f>'Acct Summary 7-8'!C15</f>
        <v>624657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15016955</v>
      </c>
      <c r="C2561" s="13" t="s">
        <v>653</v>
      </c>
      <c r="D2561" s="13" t="str">
        <f t="shared" si="39"/>
        <v>Error?</v>
      </c>
    </row>
    <row r="2562" spans="1:4" x14ac:dyDescent="0.2">
      <c r="A2562" s="54">
        <v>2501</v>
      </c>
      <c r="B2562" s="1221">
        <f>'Acct Summary 7-8'!C20</f>
        <v>-1887774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1737752</v>
      </c>
      <c r="C2564" s="13" t="s">
        <v>653</v>
      </c>
      <c r="D2564" s="13" t="str">
        <f t="shared" si="39"/>
        <v>Error?</v>
      </c>
    </row>
    <row r="2565" spans="1:4" x14ac:dyDescent="0.2">
      <c r="A2565" s="82">
        <v>2504</v>
      </c>
      <c r="D2565" s="13" t="str">
        <f t="shared" si="39"/>
        <v>OK</v>
      </c>
    </row>
    <row r="2566" spans="1:4" x14ac:dyDescent="0.2">
      <c r="A2566" s="54">
        <v>2505</v>
      </c>
      <c r="B2566" s="1221">
        <f>'Acct Summary 7-8'!D6</f>
        <v>929239</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2666991</v>
      </c>
      <c r="C2568" s="13" t="s">
        <v>653</v>
      </c>
      <c r="D2568" s="13" t="str">
        <f t="shared" si="39"/>
        <v>Error?</v>
      </c>
    </row>
    <row r="2569" spans="1:4" x14ac:dyDescent="0.2">
      <c r="A2569" s="54">
        <v>2508</v>
      </c>
      <c r="B2569" s="1221">
        <f>'Acct Summary 7-8'!D13</f>
        <v>1953416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1953416</v>
      </c>
      <c r="C2573" s="13" t="s">
        <v>653</v>
      </c>
      <c r="D2573" s="13" t="str">
        <f t="shared" si="39"/>
        <v>Error?</v>
      </c>
    </row>
    <row r="2574" spans="1:4" x14ac:dyDescent="0.2">
      <c r="A2574" s="54">
        <v>2513</v>
      </c>
      <c r="B2574" s="1221">
        <f>'Acct Summary 7-8'!D20</f>
        <v>713575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874789</v>
      </c>
      <c r="C2591" s="13" t="s">
        <v>653</v>
      </c>
      <c r="D2591" s="13" t="str">
        <f t="shared" si="39"/>
        <v>Error?</v>
      </c>
    </row>
    <row r="2592" spans="1:4" x14ac:dyDescent="0.2">
      <c r="A2592" s="82">
        <v>2531</v>
      </c>
      <c r="D2592" s="13" t="str">
        <f t="shared" si="39"/>
        <v>OK</v>
      </c>
    </row>
    <row r="2593" spans="1:4" x14ac:dyDescent="0.2">
      <c r="A2593" s="54">
        <v>2532</v>
      </c>
      <c r="B2593" s="1221">
        <f>'Acct Summary 7-8'!F6</f>
        <v>159613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1034402</v>
      </c>
      <c r="C2595" s="13" t="s">
        <v>653</v>
      </c>
      <c r="D2595" s="13" t="str">
        <f t="shared" si="39"/>
        <v>Error?</v>
      </c>
    </row>
    <row r="2596" spans="1:4" x14ac:dyDescent="0.2">
      <c r="A2596" s="54">
        <v>2535</v>
      </c>
      <c r="B2596" s="1221">
        <f>'Acct Summary 7-8'!F13</f>
        <v>315339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315339</v>
      </c>
      <c r="C2600" s="13" t="s">
        <v>653</v>
      </c>
      <c r="D2600" s="13" t="str">
        <f t="shared" si="39"/>
        <v>Error?</v>
      </c>
    </row>
    <row r="2601" spans="1:4" x14ac:dyDescent="0.2">
      <c r="A2601" s="54">
        <v>2540</v>
      </c>
      <c r="B2601" s="1221">
        <f>'Acct Summary 7-8'!F20</f>
        <v>719063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645760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645760</v>
      </c>
      <c r="C2606" s="13" t="s">
        <v>653</v>
      </c>
      <c r="D2606" s="13" t="str">
        <f t="shared" si="39"/>
        <v>Error?</v>
      </c>
    </row>
    <row r="2607" spans="1:4" x14ac:dyDescent="0.2">
      <c r="A2607" s="54">
        <v>2546</v>
      </c>
      <c r="B2607" s="1221">
        <f>'Acct Summary 7-8'!G12</f>
        <v>305173</v>
      </c>
      <c r="C2607" s="13" t="s">
        <v>653</v>
      </c>
      <c r="D2607" s="13" t="str">
        <f t="shared" si="39"/>
        <v>Error?</v>
      </c>
    </row>
    <row r="2608" spans="1:4" x14ac:dyDescent="0.2">
      <c r="A2608" s="54">
        <v>2547</v>
      </c>
      <c r="B2608" s="1221">
        <f>'Acct Summary 7-8'!G13</f>
        <v>414718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719891</v>
      </c>
      <c r="C2612" s="13" t="s">
        <v>653</v>
      </c>
      <c r="D2612" s="13" t="str">
        <f t="shared" si="39"/>
        <v>Error?</v>
      </c>
    </row>
    <row r="2613" spans="1:4" x14ac:dyDescent="0.2">
      <c r="A2613" s="54">
        <v>2552</v>
      </c>
      <c r="B2613" s="1221">
        <f>'Acct Summary 7-8'!G20</f>
        <v>-74131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512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512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512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11</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11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487810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2584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487810</v>
      </c>
      <c r="D2912" s="13" t="str">
        <f t="shared" si="44"/>
        <v>Error?</v>
      </c>
    </row>
    <row r="2913" spans="1:4" x14ac:dyDescent="0.2">
      <c r="A2913" s="54">
        <v>2852</v>
      </c>
      <c r="B2913" s="1221">
        <f>'Assets-Liab 5-6'!I41</f>
        <v>487810</v>
      </c>
      <c r="C2913" s="13" t="s">
        <v>653</v>
      </c>
      <c r="D2913" s="13" t="str">
        <f t="shared" si="44"/>
        <v>Error?</v>
      </c>
    </row>
    <row r="2914" spans="1:4" x14ac:dyDescent="0.2">
      <c r="A2914" s="54">
        <v>2853</v>
      </c>
      <c r="B2914" s="1221">
        <f>'Assets-Liab 5-6'!L33</f>
        <v>2584</v>
      </c>
      <c r="D2914" s="13" t="str">
        <f t="shared" si="44"/>
        <v>Error?</v>
      </c>
    </row>
    <row r="2915" spans="1:4" x14ac:dyDescent="0.2">
      <c r="A2915" s="82">
        <v>2854</v>
      </c>
      <c r="D2915" s="13" t="str">
        <f t="shared" si="44"/>
        <v>OK</v>
      </c>
    </row>
    <row r="2916" spans="1:4" x14ac:dyDescent="0.2">
      <c r="A2916" s="54">
        <v>2855</v>
      </c>
      <c r="B2916" s="1221">
        <f>'Assets-Liab 5-6'!L34</f>
        <v>2584</v>
      </c>
      <c r="C2916" s="13" t="s">
        <v>653</v>
      </c>
      <c r="D2916" s="13" t="str">
        <f t="shared" si="44"/>
        <v>Error?</v>
      </c>
    </row>
    <row r="2917" spans="1:4" x14ac:dyDescent="0.2">
      <c r="A2917" s="54">
        <v>2856</v>
      </c>
      <c r="B2917" s="1221">
        <f>'Assets-Liab 5-6'!L41</f>
        <v>2584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624657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624657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499566</v>
      </c>
      <c r="D3055" s="13" t="str">
        <f t="shared" si="46"/>
        <v>Error?</v>
      </c>
    </row>
    <row r="3056" spans="1:4" x14ac:dyDescent="0.2">
      <c r="A3056" s="54">
        <v>2995</v>
      </c>
      <c r="B3056" s="1221">
        <f>'Expenditures 15-22'!D10</f>
        <v>121708</v>
      </c>
      <c r="D3056" s="13" t="str">
        <f t="shared" si="46"/>
        <v>Error?</v>
      </c>
    </row>
    <row r="3057" spans="1:4" x14ac:dyDescent="0.2">
      <c r="A3057" s="54">
        <v>2996</v>
      </c>
      <c r="B3057" s="1221">
        <f>'Expenditures 15-22'!E10</f>
        <v>1395</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368</v>
      </c>
      <c r="D3060" s="13" t="str">
        <f t="shared" si="46"/>
        <v>Error?</v>
      </c>
    </row>
    <row r="3061" spans="1:4" x14ac:dyDescent="0.2">
      <c r="A3061" s="82">
        <v>3000</v>
      </c>
      <c r="D3061" s="13" t="str">
        <f t="shared" si="46"/>
        <v>OK</v>
      </c>
    </row>
    <row r="3062" spans="1:4" x14ac:dyDescent="0.2">
      <c r="A3062" s="54">
        <v>3001</v>
      </c>
      <c r="B3062" s="1221">
        <f>'Expenditures 15-22'!K10</f>
        <v>623037</v>
      </c>
      <c r="C3062" s="13" t="s">
        <v>653</v>
      </c>
      <c r="D3062" s="13" t="str">
        <f t="shared" si="46"/>
        <v>Error?</v>
      </c>
    </row>
    <row r="3063" spans="1:4" x14ac:dyDescent="0.2">
      <c r="A3063" s="82">
        <v>3002</v>
      </c>
      <c r="D3063" s="13" t="str">
        <f t="shared" si="46"/>
        <v>OK</v>
      </c>
    </row>
    <row r="3064" spans="1:4" x14ac:dyDescent="0.2">
      <c r="A3064" s="54">
        <v>3003</v>
      </c>
      <c r="B3064" s="1221">
        <f>'Expenditures 15-22'!D213</f>
        <v>5695</v>
      </c>
      <c r="D3064" s="13" t="str">
        <f t="shared" si="46"/>
        <v>Error?</v>
      </c>
    </row>
    <row r="3065" spans="1:4" x14ac:dyDescent="0.2">
      <c r="A3065" s="54">
        <v>3004</v>
      </c>
      <c r="B3065" s="1221">
        <f>'Expenditures 15-22'!K213</f>
        <v>5695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145502</v>
      </c>
      <c r="C3225" s="13" t="s">
        <v>653</v>
      </c>
      <c r="D3225" s="13" t="str">
        <f t="shared" si="49"/>
        <v>Error?</v>
      </c>
    </row>
    <row r="3226" spans="1:4" x14ac:dyDescent="0.2">
      <c r="A3226" s="54">
        <v>3165</v>
      </c>
      <c r="B3226" s="1221">
        <f>'Acct Summary 7-8'!I8</f>
        <v>145502</v>
      </c>
      <c r="C3226" s="13" t="s">
        <v>653</v>
      </c>
      <c r="D3226" s="13" t="str">
        <f t="shared" si="49"/>
        <v>Error?</v>
      </c>
    </row>
    <row r="3227" spans="1:4" x14ac:dyDescent="0.2">
      <c r="A3227" s="54">
        <v>3166</v>
      </c>
      <c r="B3227" s="1221">
        <f>'Acct Summary 7-8'!I20</f>
        <v>145502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-1887774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1000000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1000000</v>
      </c>
      <c r="C3238" s="13" t="s">
        <v>653</v>
      </c>
      <c r="D3238" s="13" t="str">
        <f t="shared" si="49"/>
        <v>Error?</v>
      </c>
    </row>
    <row r="3239" spans="1:4" x14ac:dyDescent="0.2">
      <c r="A3239" s="54">
        <v>3178</v>
      </c>
      <c r="B3239" s="1221">
        <f>'Acct Summary 7-8'!D78</f>
        <v>1713575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1000000</v>
      </c>
      <c r="C3254" s="13" t="s">
        <v>653</v>
      </c>
      <c r="D3254" s="13" t="str">
        <f t="shared" si="49"/>
        <v>Error?</v>
      </c>
    </row>
    <row r="3255" spans="1:4" x14ac:dyDescent="0.2">
      <c r="A3255" s="54">
        <v>3194</v>
      </c>
      <c r="B3255" s="1221">
        <f>'Acct Summary 7-8'!F77</f>
        <v>-1000000</v>
      </c>
      <c r="C3255" s="13" t="s">
        <v>653</v>
      </c>
      <c r="D3255" s="13" t="str">
        <f t="shared" si="49"/>
        <v>Error?</v>
      </c>
    </row>
    <row r="3256" spans="1:4" x14ac:dyDescent="0.2">
      <c r="A3256" s="54">
        <v>3195</v>
      </c>
      <c r="B3256" s="1221">
        <f>'Acct Summary 7-8'!F78</f>
        <v>-280937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-74131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512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145502</v>
      </c>
      <c r="C3320" s="13" t="s">
        <v>653</v>
      </c>
      <c r="D3320" s="13" t="str">
        <f t="shared" si="50"/>
        <v>Error?</v>
      </c>
    </row>
    <row r="3321" spans="1:4" x14ac:dyDescent="0.2">
      <c r="A3321" s="54">
        <v>3260</v>
      </c>
      <c r="B3321" s="1221">
        <f>'Acct Summary 7-8'!I79</f>
        <v>342308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487810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1453129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184408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149336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22497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218023</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2027393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169319</v>
      </c>
      <c r="D3387" s="13" t="str">
        <f t="shared" si="51"/>
        <v>Error?</v>
      </c>
    </row>
    <row r="3388" spans="1:4" x14ac:dyDescent="0.2">
      <c r="A3388" s="54">
        <v>3327</v>
      </c>
      <c r="B3388" s="1221">
        <f>'Expenditures 15-22'!D211</f>
        <v>81315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169319</v>
      </c>
      <c r="C3390" s="13" t="s">
        <v>653</v>
      </c>
      <c r="D3390" s="13" t="str">
        <f t="shared" si="51"/>
        <v>Error?</v>
      </c>
    </row>
    <row r="3391" spans="1:4" x14ac:dyDescent="0.2">
      <c r="A3391" s="54">
        <v>3330</v>
      </c>
      <c r="B3391" s="1221">
        <f>'Expenditures 15-22'!K211</f>
        <v>81315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16029857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2115142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93094</v>
      </c>
      <c r="D3417" s="13" t="str">
        <f t="shared" si="52"/>
        <v>Error?</v>
      </c>
    </row>
    <row r="3418" spans="1:4" x14ac:dyDescent="0.2">
      <c r="A3418" s="82">
        <v>3357</v>
      </c>
      <c r="D3418" s="13" t="str">
        <f t="shared" si="52"/>
        <v>OK</v>
      </c>
    </row>
    <row r="3419" spans="1:4" x14ac:dyDescent="0.2">
      <c r="A3419" s="54">
        <v>3358</v>
      </c>
      <c r="B3419" s="1221">
        <f>'Assets-Liab 5-6'!F4</f>
        <v>921009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970928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2015</v>
      </c>
      <c r="D3425" s="13" t="str">
        <f t="shared" si="52"/>
        <v>Error?</v>
      </c>
    </row>
    <row r="3426" spans="1:4" x14ac:dyDescent="0.2">
      <c r="A3426" s="82">
        <v>3365</v>
      </c>
      <c r="D3426" s="13" t="str">
        <f t="shared" si="52"/>
        <v>OK</v>
      </c>
    </row>
    <row r="3427" spans="1:4" x14ac:dyDescent="0.2">
      <c r="A3427" s="54">
        <v>3366</v>
      </c>
      <c r="B3427" s="1221">
        <f>'Assets-Liab 5-6'!I4</f>
        <v>487810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2584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314058</v>
      </c>
      <c r="C3446" s="13" t="s">
        <v>653</v>
      </c>
      <c r="D3446" s="13" t="str">
        <f t="shared" si="52"/>
        <v>Error?</v>
      </c>
    </row>
    <row r="3447" spans="1:4" x14ac:dyDescent="0.2">
      <c r="A3447" s="54">
        <v>3386</v>
      </c>
      <c r="B3447" s="1221">
        <f>'Tax Sched 24'!D16</f>
        <v>152650</v>
      </c>
      <c r="C3447" s="13" t="s">
        <v>653</v>
      </c>
      <c r="D3447" s="13" t="str">
        <f t="shared" si="52"/>
        <v>Error?</v>
      </c>
    </row>
    <row r="3448" spans="1:4" x14ac:dyDescent="0.2">
      <c r="A3448" s="54">
        <v>3387</v>
      </c>
      <c r="B3448" s="1221">
        <f>'Tax Sched 24'!C16</f>
        <v>161408</v>
      </c>
      <c r="D3448" s="13" t="str">
        <f t="shared" si="52"/>
        <v>Error?</v>
      </c>
    </row>
    <row r="3449" spans="1:4" x14ac:dyDescent="0.2">
      <c r="A3449" s="54">
        <v>3388</v>
      </c>
      <c r="B3449" s="1221">
        <f>'Tax Sched 24'!F16</f>
        <v>154101</v>
      </c>
      <c r="C3449" s="13" t="s">
        <v>653</v>
      </c>
      <c r="D3449" s="13" t="str">
        <f t="shared" si="52"/>
        <v>Error?</v>
      </c>
    </row>
    <row r="3450" spans="1:4" x14ac:dyDescent="0.2">
      <c r="A3450" s="54">
        <v>3389</v>
      </c>
      <c r="B3450" s="1221">
        <f>'Tax Sched 24'!E16</f>
        <v>315509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781380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781380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781380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781380</v>
      </c>
      <c r="C3568" s="13" t="s">
        <v>653</v>
      </c>
      <c r="D3568" s="13" t="str">
        <f t="shared" si="54"/>
        <v>Error?</v>
      </c>
    </row>
    <row r="3569" spans="1:4" x14ac:dyDescent="0.2">
      <c r="A3569" s="54">
        <v>3508</v>
      </c>
      <c r="B3569" s="1221">
        <f>'Acct Summary 7-8'!K4</f>
        <v>4295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4295</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4295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4295</v>
      </c>
      <c r="C3588" s="13" t="s">
        <v>653</v>
      </c>
      <c r="D3588" s="13" t="str">
        <f t="shared" si="55"/>
        <v>Error?</v>
      </c>
    </row>
    <row r="3589" spans="1:4" x14ac:dyDescent="0.2">
      <c r="A3589" s="54">
        <v>3528</v>
      </c>
      <c r="B3589" s="1221">
        <f>'Acct Summary 7-8'!K79</f>
        <v>777085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781380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4295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208275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7245959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20375140</v>
      </c>
      <c r="C4122" s="13" t="s">
        <v>653</v>
      </c>
      <c r="D4122" s="13" t="str">
        <f t="shared" si="63"/>
        <v>Error?</v>
      </c>
    </row>
    <row r="4123" spans="1:4" x14ac:dyDescent="0.2">
      <c r="A4123" s="54">
        <v>4062</v>
      </c>
      <c r="B4123" s="1221">
        <f>'Acct Summary 7-8'!D10</f>
        <v>2666991</v>
      </c>
      <c r="C4123" s="13" t="s">
        <v>653</v>
      </c>
      <c r="D4123" s="13" t="str">
        <f t="shared" si="63"/>
        <v>Error?</v>
      </c>
    </row>
    <row r="4124" spans="1:4" x14ac:dyDescent="0.2">
      <c r="A4124" s="54">
        <v>4063</v>
      </c>
      <c r="B4124" s="1221">
        <f>'Acct Summary 7-8'!E10</f>
        <v>512</v>
      </c>
      <c r="C4124" s="13" t="s">
        <v>653</v>
      </c>
      <c r="D4124" s="13" t="str">
        <f t="shared" si="63"/>
        <v>Error?</v>
      </c>
    </row>
    <row r="4125" spans="1:4" x14ac:dyDescent="0.2">
      <c r="A4125" s="54">
        <v>4064</v>
      </c>
      <c r="B4125" s="1221">
        <f>'Acct Summary 7-8'!F10</f>
        <v>1034402</v>
      </c>
      <c r="C4125" s="13" t="s">
        <v>653</v>
      </c>
      <c r="D4125" s="13" t="str">
        <f t="shared" si="63"/>
        <v>Error?</v>
      </c>
    </row>
    <row r="4126" spans="1:4" x14ac:dyDescent="0.2">
      <c r="A4126" s="54">
        <v>4065</v>
      </c>
      <c r="B4126" s="1221">
        <f>'Acct Summary 7-8'!G10</f>
        <v>645760</v>
      </c>
      <c r="C4126" s="13" t="s">
        <v>653</v>
      </c>
      <c r="D4126" s="13" t="str">
        <f t="shared" si="63"/>
        <v>Error?</v>
      </c>
    </row>
    <row r="4127" spans="1:4" x14ac:dyDescent="0.2">
      <c r="A4127" s="54">
        <v>4066</v>
      </c>
      <c r="B4127" s="1221">
        <f>'Acct Summary 7-8'!H10</f>
        <v>11</v>
      </c>
      <c r="C4127" s="13" t="s">
        <v>653</v>
      </c>
      <c r="D4127" s="13" t="str">
        <f t="shared" si="63"/>
        <v>Error?</v>
      </c>
    </row>
    <row r="4128" spans="1:4" x14ac:dyDescent="0.2">
      <c r="A4128" s="54">
        <v>4067</v>
      </c>
      <c r="B4128" s="1221">
        <f>'Acct Summary 7-8'!I10</f>
        <v>145502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4295</v>
      </c>
      <c r="C4130" s="13" t="s">
        <v>653</v>
      </c>
      <c r="D4130" s="13" t="str">
        <f t="shared" si="63"/>
        <v>Error?</v>
      </c>
    </row>
    <row r="4131" spans="1:4" x14ac:dyDescent="0.2">
      <c r="A4131" s="54">
        <v>4070</v>
      </c>
      <c r="B4131" s="1221">
        <f>'Acct Summary 7-8'!C18</f>
        <v>7245959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22262914</v>
      </c>
      <c r="C4136" s="13" t="s">
        <v>653</v>
      </c>
      <c r="D4136" s="13" t="str">
        <f t="shared" si="63"/>
        <v>Error?</v>
      </c>
    </row>
    <row r="4137" spans="1:4" x14ac:dyDescent="0.2">
      <c r="A4137" s="54">
        <v>4076</v>
      </c>
      <c r="B4137" s="1221">
        <f>'Acct Summary 7-8'!D19</f>
        <v>1953416</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315339</v>
      </c>
      <c r="C4139" s="13" t="s">
        <v>653</v>
      </c>
      <c r="D4139" s="13" t="str">
        <f t="shared" si="63"/>
        <v>Error?</v>
      </c>
    </row>
    <row r="4140" spans="1:4" x14ac:dyDescent="0.2">
      <c r="A4140" s="54">
        <v>4079</v>
      </c>
      <c r="B4140" s="1221">
        <f>'Acct Summary 7-8'!G19</f>
        <v>719891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3369</v>
      </c>
      <c r="C4265" s="13" t="s">
        <v>653</v>
      </c>
      <c r="D4265" s="13" t="str">
        <f t="shared" si="65"/>
        <v>Error?</v>
      </c>
      <c r="E4265" s="803"/>
    </row>
    <row r="4266" spans="1:5" x14ac:dyDescent="0.2">
      <c r="A4266" s="90">
        <v>4205</v>
      </c>
      <c r="B4266" s="1221">
        <f>('FP Info 3'!F10)*100000</f>
        <v>529.4</v>
      </c>
      <c r="C4266" s="13" t="s">
        <v>653</v>
      </c>
      <c r="D4266" s="13" t="str">
        <f t="shared" si="65"/>
        <v>Error?</v>
      </c>
      <c r="E4266" s="803"/>
    </row>
    <row r="4267" spans="1:5" x14ac:dyDescent="0.2">
      <c r="A4267" s="90">
        <v>4206</v>
      </c>
      <c r="B4267" s="1221">
        <f>('FP Info 3'!H10)*100000</f>
        <v>240.1</v>
      </c>
      <c r="C4267" s="13" t="s">
        <v>653</v>
      </c>
      <c r="D4267" s="13" t="str">
        <f t="shared" si="65"/>
        <v>Error?</v>
      </c>
      <c r="E4267" s="803"/>
    </row>
    <row r="4268" spans="1:5" x14ac:dyDescent="0.2">
      <c r="A4268" s="90">
        <v>4207</v>
      </c>
      <c r="B4268" s="1221">
        <f>('FP Info 3'!J10)*100000</f>
        <v>4139</v>
      </c>
      <c r="C4268" s="13" t="s">
        <v>653</v>
      </c>
      <c r="D4268" s="13" t="str">
        <f t="shared" si="65"/>
        <v>Error?</v>
      </c>
    </row>
    <row r="4269" spans="1:5" x14ac:dyDescent="0.2">
      <c r="A4269" s="90">
        <v>4208</v>
      </c>
      <c r="B4269" s="1221">
        <f>'FP Info 3'!J16</f>
        <v>19354378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32174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305075087</v>
      </c>
      <c r="D4995" s="13" t="str">
        <f t="shared" si="77"/>
        <v>Error?</v>
      </c>
    </row>
    <row r="4996" spans="1:4" x14ac:dyDescent="0.2">
      <c r="A4996" s="90">
        <v>4935</v>
      </c>
      <c r="B4996" s="1221">
        <f>'FP Info 3'!H31</f>
        <v>21050181.003000002</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1000000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1000000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9887260</v>
      </c>
      <c r="D5061" s="13" t="str">
        <f t="shared" si="78"/>
        <v>Error?</v>
      </c>
    </row>
    <row r="5062" spans="1:4" x14ac:dyDescent="0.2">
      <c r="A5062" s="82">
        <v>5001</v>
      </c>
      <c r="D5062" s="13" t="str">
        <f t="shared" si="78"/>
        <v>OK</v>
      </c>
    </row>
    <row r="5063" spans="1:4" x14ac:dyDescent="0.2">
      <c r="A5063" s="54">
        <v>5002</v>
      </c>
      <c r="B5063" s="1221">
        <f>'Revenues 9-14'!C7</f>
        <v>1108838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10996098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175803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175803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101208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101208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53910</v>
      </c>
      <c r="C5096" s="13" t="s">
        <v>653</v>
      </c>
      <c r="D5096" s="13" t="str">
        <f t="shared" si="78"/>
        <v>Error?</v>
      </c>
    </row>
    <row r="5097" spans="1:4" x14ac:dyDescent="0.2">
      <c r="A5097" s="54">
        <v>5036</v>
      </c>
      <c r="B5097" s="1221">
        <f>'Revenues 9-14'!C77</f>
        <v>2428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2428</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281649</v>
      </c>
      <c r="D5119" s="13" t="str">
        <f t="shared" ref="D5119:D5182" si="79">IF(ISBLANK(B5119),"OK",IF(A5119-B5119=0,"OK","Error?"))</f>
        <v>Error?</v>
      </c>
    </row>
    <row r="5120" spans="1:4" x14ac:dyDescent="0.2">
      <c r="A5120" s="54">
        <v>5059</v>
      </c>
      <c r="B5120" s="1221">
        <f>'Revenues 9-14'!C108</f>
        <v>281649</v>
      </c>
      <c r="C5120" s="13" t="s">
        <v>653</v>
      </c>
      <c r="D5120" s="13" t="str">
        <f t="shared" si="79"/>
        <v>Error?</v>
      </c>
    </row>
    <row r="5121" spans="1:4" x14ac:dyDescent="0.2">
      <c r="A5121" s="54">
        <v>5060</v>
      </c>
      <c r="B5121" s="1221">
        <f>'Revenues 9-14'!C109</f>
        <v>11611096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198109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198109</v>
      </c>
      <c r="C5132" s="13" t="s">
        <v>653</v>
      </c>
      <c r="D5132" s="13" t="str">
        <f t="shared" si="79"/>
        <v>Error?</v>
      </c>
    </row>
    <row r="5133" spans="1:4" x14ac:dyDescent="0.2">
      <c r="A5133" s="54">
        <v>5072</v>
      </c>
      <c r="B5133" s="1221">
        <f>'Revenues 9-14'!C124</f>
        <v>52158</v>
      </c>
      <c r="D5133" s="13" t="str">
        <f t="shared" si="79"/>
        <v>Error?</v>
      </c>
    </row>
    <row r="5134" spans="1:4" x14ac:dyDescent="0.2">
      <c r="A5134" s="54">
        <v>5073</v>
      </c>
      <c r="B5134" s="1221">
        <f>'Revenues 9-14'!C125</f>
        <v>84365</v>
      </c>
      <c r="D5134" s="13" t="str">
        <f t="shared" si="79"/>
        <v>Error?</v>
      </c>
    </row>
    <row r="5135" spans="1:4" x14ac:dyDescent="0.2">
      <c r="A5135" s="54">
        <v>5074</v>
      </c>
      <c r="B5135" s="1221">
        <f>'Revenues 9-14'!C126</f>
        <v>256324</v>
      </c>
      <c r="D5135" s="13" t="str">
        <f t="shared" si="79"/>
        <v>Error?</v>
      </c>
    </row>
    <row r="5136" spans="1:4" x14ac:dyDescent="0.2">
      <c r="A5136" s="82">
        <v>5075</v>
      </c>
      <c r="D5136" s="13" t="str">
        <f t="shared" si="79"/>
        <v>OK</v>
      </c>
    </row>
    <row r="5137" spans="1:4" x14ac:dyDescent="0.2">
      <c r="A5137" s="54">
        <v>5076</v>
      </c>
      <c r="B5137" s="1221">
        <f>'Revenues 9-14'!C127</f>
        <v>64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392911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1146</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394057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592166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190043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29774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219817</v>
      </c>
      <c r="C5246" s="13" t="s">
        <v>653</v>
      </c>
      <c r="D5246" s="13" t="str">
        <f t="shared" si="80"/>
        <v>Error?</v>
      </c>
    </row>
    <row r="5247" spans="1:4" x14ac:dyDescent="0.2">
      <c r="A5247" s="54">
        <v>5186</v>
      </c>
      <c r="B5247" s="1221">
        <f>'Revenues 9-14'!C203</f>
        <v>227847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227847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29875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253450</v>
      </c>
      <c r="D5278" s="13" t="str">
        <f t="shared" si="81"/>
        <v>Error?</v>
      </c>
    </row>
    <row r="5279" spans="1:4" x14ac:dyDescent="0.2">
      <c r="A5279" s="54">
        <v>5218</v>
      </c>
      <c r="B5279" s="1221">
        <f>'Revenues 9-14'!C221</f>
        <v>162756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446081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925919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925919</v>
      </c>
      <c r="C5326" s="13" t="s">
        <v>653</v>
      </c>
      <c r="D5326" s="13" t="str">
        <f t="shared" si="82"/>
        <v>Error?</v>
      </c>
    </row>
    <row r="5327" spans="1:4" x14ac:dyDescent="0.2">
      <c r="A5327" s="54">
        <v>5266</v>
      </c>
      <c r="B5327" s="1221">
        <f>'Revenues 9-14'!C275</f>
        <v>13129181</v>
      </c>
      <c r="C5327" s="13" t="s">
        <v>653</v>
      </c>
      <c r="D5327" s="13" t="str">
        <f t="shared" si="82"/>
        <v>Error?</v>
      </c>
    </row>
    <row r="5328" spans="1:4" x14ac:dyDescent="0.2">
      <c r="A5328" s="54">
        <v>5267</v>
      </c>
      <c r="B5328" s="1221">
        <f>'Revenues 9-14'!D5</f>
        <v>1558432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1558432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117202</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117202</v>
      </c>
      <c r="C5339" s="13" t="s">
        <v>653</v>
      </c>
      <c r="D5339" s="13" t="str">
        <f t="shared" si="82"/>
        <v>Error?</v>
      </c>
    </row>
    <row r="5340" spans="1:4" x14ac:dyDescent="0.2">
      <c r="A5340" s="54">
        <v>5279</v>
      </c>
      <c r="B5340" s="1221">
        <f>'Revenues 9-14'!D65</f>
        <v>3516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3516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58602</v>
      </c>
      <c r="D5354" s="13" t="str">
        <f t="shared" si="82"/>
        <v>Error?</v>
      </c>
    </row>
    <row r="5355" spans="1:4" x14ac:dyDescent="0.2">
      <c r="A5355" s="54">
        <v>5294</v>
      </c>
      <c r="B5355" s="1221">
        <f>'Revenues 9-14'!D108</f>
        <v>58602</v>
      </c>
      <c r="C5355" s="13" t="s">
        <v>653</v>
      </c>
      <c r="D5355" s="13" t="str">
        <f t="shared" si="82"/>
        <v>Error?</v>
      </c>
    </row>
    <row r="5356" spans="1:4" x14ac:dyDescent="0.2">
      <c r="A5356" s="54">
        <v>5295</v>
      </c>
      <c r="B5356" s="1221">
        <f>'Revenues 9-14'!D109</f>
        <v>1737752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929239</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929239</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929239</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2666991</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512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512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512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512</v>
      </c>
      <c r="C5552" s="13" t="s">
        <v>653</v>
      </c>
      <c r="D5552" s="13" t="str">
        <f t="shared" si="85"/>
        <v>Error?</v>
      </c>
    </row>
    <row r="5553" spans="1:4" x14ac:dyDescent="0.2">
      <c r="A5553" s="54">
        <v>5492</v>
      </c>
      <c r="B5553" s="1221">
        <f>'Revenues 9-14'!F5</f>
        <v>867215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867215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7574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7574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874789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159613</v>
      </c>
      <c r="D5617" s="13" t="str">
        <f t="shared" si="86"/>
        <v>Error?</v>
      </c>
    </row>
    <row r="5618" spans="1:4" x14ac:dyDescent="0.2">
      <c r="A5618" s="54">
        <v>5557</v>
      </c>
      <c r="B5618" s="1221">
        <f>'Revenues 9-14'!F154</f>
        <v>159613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159613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159613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1034402</v>
      </c>
      <c r="C5720" s="13" t="s">
        <v>653</v>
      </c>
      <c r="D5720" s="13" t="str">
        <f t="shared" si="88"/>
        <v>Error?</v>
      </c>
    </row>
    <row r="5721" spans="1:4" x14ac:dyDescent="0.2">
      <c r="A5721" s="54">
        <v>5660</v>
      </c>
      <c r="B5721" s="1221">
        <f>'Revenues 9-14'!G5</f>
        <v>314058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314058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628116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11640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11640</v>
      </c>
      <c r="C5730" s="13" t="s">
        <v>653</v>
      </c>
      <c r="D5730" s="13" t="str">
        <f t="shared" si="88"/>
        <v>Error?</v>
      </c>
    </row>
    <row r="5731" spans="1:4" x14ac:dyDescent="0.2">
      <c r="A5731" s="54">
        <v>5670</v>
      </c>
      <c r="B5731" s="1221">
        <f>'Revenues 9-14'!G65</f>
        <v>6004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6004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645760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11</v>
      </c>
      <c r="C5915" s="13" t="s">
        <v>653</v>
      </c>
      <c r="D5915" s="13" t="str">
        <f t="shared" si="91"/>
        <v>Error?</v>
      </c>
    </row>
    <row r="5916" spans="1:4" x14ac:dyDescent="0.2">
      <c r="A5916" s="54">
        <v>5855</v>
      </c>
      <c r="B5916" s="1221">
        <f>'Revenues 9-14'!I5</f>
        <v>143378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143378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2124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2124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145502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4295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4295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4295</v>
      </c>
      <c r="C6023" s="13" t="s">
        <v>653</v>
      </c>
      <c r="D6023" s="13" t="str">
        <f t="shared" si="93"/>
        <v>Error?</v>
      </c>
    </row>
    <row r="6024" spans="1:5" x14ac:dyDescent="0.2">
      <c r="A6024" s="54">
        <v>5963</v>
      </c>
      <c r="B6024" s="1221">
        <f>'Revenues 9-14'!G109</f>
        <v>645760</v>
      </c>
      <c r="C6024" s="13" t="s">
        <v>653</v>
      </c>
      <c r="D6024" s="13" t="str">
        <f t="shared" si="93"/>
        <v>Error?</v>
      </c>
    </row>
    <row r="6025" spans="1:5" x14ac:dyDescent="0.2">
      <c r="A6025" s="54">
        <v>5964</v>
      </c>
      <c r="B6025" s="1221">
        <f>'Revenues 9-14'!H109</f>
        <v>11</v>
      </c>
      <c r="C6025" s="13" t="s">
        <v>653</v>
      </c>
      <c r="D6025" s="13" t="str">
        <f t="shared" si="93"/>
        <v>Error?</v>
      </c>
    </row>
    <row r="6026" spans="1:5" x14ac:dyDescent="0.2">
      <c r="A6026" s="54">
        <v>5965</v>
      </c>
      <c r="B6026" s="1221">
        <f>'Revenues 9-14'!I109</f>
        <v>145502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4295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53910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26739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701.3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812076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812076</v>
      </c>
      <c r="D6215" s="13" t="str">
        <f t="shared" si="96"/>
        <v>Error?</v>
      </c>
      <c r="E6215" s="13" t="s">
        <v>207</v>
      </c>
    </row>
    <row r="6216" spans="1:5" x14ac:dyDescent="0.2">
      <c r="A6216">
        <v>6155</v>
      </c>
      <c r="B6216" s="1221">
        <f>'Assets-Liab 5-6'!J41</f>
        <v>812076</v>
      </c>
      <c r="D6216" s="13" t="str">
        <f t="shared" si="96"/>
        <v>Error?</v>
      </c>
      <c r="E6216" s="13" t="s">
        <v>207</v>
      </c>
    </row>
    <row r="6217" spans="1:5" x14ac:dyDescent="0.2">
      <c r="A6217">
        <v>6156</v>
      </c>
      <c r="B6217" s="1221">
        <f>'Assets-Liab 5-6'!J4</f>
        <v>812076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339856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339856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339856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178712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178712</v>
      </c>
      <c r="D6229" s="13" t="str">
        <f t="shared" si="96"/>
        <v>Error?</v>
      </c>
      <c r="E6229" s="13" t="s">
        <v>207</v>
      </c>
    </row>
    <row r="6230" spans="1:5" x14ac:dyDescent="0.2">
      <c r="A6230">
        <v>6169</v>
      </c>
      <c r="B6230" s="1221">
        <f>'Acct Summary 7-8'!J20</f>
        <v>161144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161144</v>
      </c>
      <c r="D6263" s="13" t="str">
        <f t="shared" si="96"/>
        <v>Error?</v>
      </c>
      <c r="E6263" s="13" t="s">
        <v>207</v>
      </c>
    </row>
    <row r="6264" spans="1:5" x14ac:dyDescent="0.2">
      <c r="A6264">
        <v>6203</v>
      </c>
      <c r="B6264" s="1221">
        <f>'Acct Summary 7-8'!J79</f>
        <v>650932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812076</v>
      </c>
      <c r="D6266" s="13" t="str">
        <f t="shared" si="96"/>
        <v>Error?</v>
      </c>
      <c r="E6266" s="13" t="s">
        <v>207</v>
      </c>
    </row>
    <row r="6267" spans="1:5" x14ac:dyDescent="0.2">
      <c r="A6267">
        <v>6206</v>
      </c>
      <c r="B6267" s="1221">
        <f>'Acct Summary 7-8'!C82</f>
        <v>-1887774</v>
      </c>
      <c r="D6267" s="13" t="str">
        <f t="shared" si="96"/>
        <v>Error?</v>
      </c>
      <c r="E6267" s="13" t="s">
        <v>207</v>
      </c>
    </row>
    <row r="6268" spans="1:5" x14ac:dyDescent="0.2">
      <c r="A6268">
        <v>6207</v>
      </c>
      <c r="B6268" s="1221">
        <f>'Acct Summary 7-8'!D82</f>
        <v>1713575</v>
      </c>
      <c r="D6268" s="13" t="str">
        <f t="shared" si="96"/>
        <v>Error?</v>
      </c>
      <c r="E6268" s="13" t="s">
        <v>207</v>
      </c>
    </row>
    <row r="6269" spans="1:5" x14ac:dyDescent="0.2">
      <c r="A6269">
        <v>6208</v>
      </c>
      <c r="B6269" s="1221">
        <f>'Acct Summary 7-8'!E82</f>
        <v>512</v>
      </c>
      <c r="D6269" s="13" t="str">
        <f t="shared" si="96"/>
        <v>Error?</v>
      </c>
      <c r="E6269" s="13" t="s">
        <v>207</v>
      </c>
    </row>
    <row r="6270" spans="1:5" x14ac:dyDescent="0.2">
      <c r="A6270">
        <v>6209</v>
      </c>
      <c r="B6270" s="1221">
        <f>'Acct Summary 7-8'!F82</f>
        <v>-280937</v>
      </c>
      <c r="D6270" s="13" t="str">
        <f t="shared" si="96"/>
        <v>Error?</v>
      </c>
      <c r="E6270" s="13" t="s">
        <v>207</v>
      </c>
    </row>
    <row r="6271" spans="1:5" x14ac:dyDescent="0.2">
      <c r="A6271">
        <v>6210</v>
      </c>
      <c r="B6271" s="1221">
        <f>'Acct Summary 7-8'!G82</f>
        <v>-74131</v>
      </c>
      <c r="D6271" s="13" t="str">
        <f t="shared" ref="D6271:D6334" si="97">IF(ISBLANK(B6271),"OK",IF(A6271-B6271=0,"OK","Error?"))</f>
        <v>Error?</v>
      </c>
      <c r="E6271" s="13" t="s">
        <v>207</v>
      </c>
    </row>
    <row r="6272" spans="1:5" x14ac:dyDescent="0.2">
      <c r="A6272">
        <v>6211</v>
      </c>
      <c r="B6272" s="1221">
        <f>'Acct Summary 7-8'!H82</f>
        <v>11</v>
      </c>
      <c r="D6272" s="13" t="str">
        <f t="shared" si="97"/>
        <v>Error?</v>
      </c>
      <c r="E6272" s="13" t="s">
        <v>207</v>
      </c>
    </row>
    <row r="6273" spans="1:5" x14ac:dyDescent="0.2">
      <c r="A6273">
        <v>6212</v>
      </c>
      <c r="B6273" s="1221">
        <f>'Acct Summary 7-8'!I82</f>
        <v>145502</v>
      </c>
      <c r="D6273" s="13" t="str">
        <f t="shared" si="97"/>
        <v>Error?</v>
      </c>
      <c r="E6273" s="13" t="s">
        <v>207</v>
      </c>
    </row>
    <row r="6274" spans="1:5" x14ac:dyDescent="0.2">
      <c r="A6274">
        <v>6213</v>
      </c>
      <c r="B6274" s="1221">
        <f>'Acct Summary 7-8'!J82</f>
        <v>161144</v>
      </c>
      <c r="D6274" s="13" t="str">
        <f t="shared" si="97"/>
        <v>Error?</v>
      </c>
      <c r="E6274" s="13" t="s">
        <v>207</v>
      </c>
    </row>
    <row r="6275" spans="1:5" x14ac:dyDescent="0.2">
      <c r="A6275">
        <v>6214</v>
      </c>
      <c r="B6275" s="1221">
        <f>'Acct Summary 7-8'!K82</f>
        <v>4295</v>
      </c>
      <c r="D6275" s="13" t="str">
        <f t="shared" si="97"/>
        <v>Error?</v>
      </c>
      <c r="E6275" s="13" t="s">
        <v>207</v>
      </c>
    </row>
    <row r="6276" spans="1:5" x14ac:dyDescent="0.2">
      <c r="A6276">
        <v>6215</v>
      </c>
      <c r="B6276" s="1221">
        <f>'Acct Summary 7-8'!C83</f>
        <v>-0.11913057087287474</v>
      </c>
      <c r="D6276" s="13" t="str">
        <f t="shared" si="97"/>
        <v>Error?</v>
      </c>
      <c r="E6276" s="13" t="s">
        <v>207</v>
      </c>
    </row>
    <row r="6277" spans="1:5" x14ac:dyDescent="0.2">
      <c r="A6277">
        <v>6216</v>
      </c>
      <c r="B6277" s="1221">
        <f>'Acct Summary 7-8'!D83</f>
        <v>0.81514926782487163</v>
      </c>
      <c r="D6277" s="13" t="str">
        <f t="shared" si="97"/>
        <v>Error?</v>
      </c>
      <c r="E6277" s="13" t="s">
        <v>207</v>
      </c>
    </row>
    <row r="6278" spans="1:5" x14ac:dyDescent="0.2">
      <c r="A6278">
        <v>6217</v>
      </c>
      <c r="B6278" s="1221">
        <f>'Acct Summary 7-8'!E83</f>
        <v>5.4998173888757603E-3</v>
      </c>
      <c r="D6278" s="13" t="str">
        <f t="shared" si="97"/>
        <v>Error?</v>
      </c>
      <c r="E6278" s="13" t="s">
        <v>207</v>
      </c>
    </row>
    <row r="6279" spans="1:5" x14ac:dyDescent="0.2">
      <c r="A6279">
        <v>6218</v>
      </c>
      <c r="B6279" s="1221">
        <f>'Acct Summary 7-8'!F83</f>
        <v>-0.30598259320130655</v>
      </c>
      <c r="D6279" s="13" t="str">
        <f t="shared" si="97"/>
        <v>Error?</v>
      </c>
      <c r="E6279" s="13" t="s">
        <v>207</v>
      </c>
    </row>
    <row r="6280" spans="1:5" x14ac:dyDescent="0.2">
      <c r="A6280">
        <v>6219</v>
      </c>
      <c r="B6280" s="1221">
        <f>'Acct Summary 7-8'!G83</f>
        <v>-7.6350666578778245E-2</v>
      </c>
      <c r="D6280" s="13" t="str">
        <f t="shared" si="97"/>
        <v>Error?</v>
      </c>
      <c r="E6280" s="13" t="s">
        <v>207</v>
      </c>
    </row>
    <row r="6281" spans="1:5" x14ac:dyDescent="0.2">
      <c r="A6281">
        <v>6220</v>
      </c>
      <c r="B6281" s="1221">
        <f>'Acct Summary 7-8'!H83</f>
        <v>5.4590570719602978E-3</v>
      </c>
      <c r="D6281" s="13" t="str">
        <f t="shared" si="97"/>
        <v>Error?</v>
      </c>
      <c r="E6281" s="13" t="s">
        <v>207</v>
      </c>
    </row>
    <row r="6282" spans="1:5" x14ac:dyDescent="0.2">
      <c r="A6282">
        <v>6221</v>
      </c>
      <c r="B6282" s="1221">
        <f>'Acct Summary 7-8'!I83</f>
        <v>0.29827596810233492</v>
      </c>
      <c r="D6282" s="13" t="str">
        <f t="shared" si="97"/>
        <v>Error?</v>
      </c>
      <c r="E6282" s="13" t="s">
        <v>207</v>
      </c>
    </row>
    <row r="6283" spans="1:5" x14ac:dyDescent="0.2">
      <c r="A6283">
        <v>6222</v>
      </c>
      <c r="B6283" s="1221">
        <f>'Acct Summary 7-8'!J83</f>
        <v>0.19843462927115196</v>
      </c>
      <c r="D6283" s="13" t="str">
        <f t="shared" si="97"/>
        <v>Error?</v>
      </c>
      <c r="E6283" s="13" t="s">
        <v>207</v>
      </c>
    </row>
    <row r="6284" spans="1:5" x14ac:dyDescent="0.2">
      <c r="A6284">
        <v>6223</v>
      </c>
      <c r="B6284" s="1221">
        <f>'Acct Summary 7-8'!K83</f>
        <v>5.4966853515575004E-3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336286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336286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3570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3570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339856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378882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11481</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452342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11481</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11481</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178712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339856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35642</v>
      </c>
      <c r="D7073" s="13" t="str">
        <f t="shared" si="109"/>
        <v>Error?</v>
      </c>
    </row>
    <row r="7074" spans="1:4" x14ac:dyDescent="0.2">
      <c r="A7074">
        <v>7013</v>
      </c>
      <c r="B7074" s="1221">
        <f>'Expenditures 15-22'!K210</f>
        <v>35642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96121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96121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20705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20705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60504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60504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1382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1382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178712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178712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178712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178712</v>
      </c>
      <c r="D7224" s="13" t="str">
        <f t="shared" si="111"/>
        <v>Error?</v>
      </c>
    </row>
    <row r="7225" spans="1:4" x14ac:dyDescent="0.2">
      <c r="A7225">
        <v>7164</v>
      </c>
      <c r="B7225" s="1221">
        <f>'Expenditures 15-22'!K332</f>
        <v>161144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35048</v>
      </c>
      <c r="D7246" s="13" t="str">
        <f t="shared" si="112"/>
        <v>Error?</v>
      </c>
    </row>
    <row r="7247" spans="1:4" x14ac:dyDescent="0.2">
      <c r="A7247">
        <f t="shared" si="113"/>
        <v>7186</v>
      </c>
      <c r="B7247" s="1221">
        <f>'Expenditures 15-22'!E7</f>
        <v>31980</v>
      </c>
      <c r="D7247" s="13" t="str">
        <f t="shared" si="112"/>
        <v>Error?</v>
      </c>
    </row>
    <row r="7248" spans="1:4" x14ac:dyDescent="0.2">
      <c r="A7248">
        <f t="shared" si="113"/>
        <v>7187</v>
      </c>
      <c r="B7248" s="1221">
        <f>'Expenditures 15-22'!F7</f>
        <v>6432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296250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296250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296250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851280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1108838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Props1.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infopath/2007/PartnerControls"/>
    <ds:schemaRef ds:uri="6ce3111e-7420-4802-b50a-75d4e9a0b980"/>
    <ds:schemaRef ds:uri="http://purl.org/dc/dcmitype/"/>
    <ds:schemaRef ds:uri="d21dc803-237d-4c68-8692-8d731fd29118"/>
    <ds:schemaRef ds:uri="http://schemas.openxmlformats.org/package/2006/metadata/core-properties"/>
    <ds:schemaRef ds:uri="http://schemas.microsoft.com/office/2006/documentManagement/types"/>
    <ds:schemaRef ds:uri="4d435f69-8686-490b-bd6d-b153bf22ab50"/>
    <ds:schemaRef ds:uri="http://www.w3.org/XML/1998/namespace"/>
    <ds:schemaRef ds:uri="http://purl.org/dc/terms/"/>
    <ds:schemaRef ds:uri="http://purl.org/dc/elements/1.1/"/>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2017-11-03T18:47:10Z</cp:lastPrinted>
  <dcterms:created xsi:type="dcterms:W3CDTF">2003-10-29T19:06:34Z</dcterms:created>
  <dcterms:modified xsi:type="dcterms:W3CDTF">2017-11-22T17:08:48Z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